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1095" windowWidth="15570" windowHeight="7920"/>
  </bookViews>
  <sheets>
    <sheet name="Лист1" sheetId="1" r:id="rId1"/>
  </sheets>
  <calcPr calcId="145621"/>
</workbook>
</file>

<file path=xl/calcChain.xml><?xml version="1.0" encoding="utf-8"?>
<calcChain xmlns="http://schemas.openxmlformats.org/spreadsheetml/2006/main">
  <c r="I557" i="1" l="1"/>
  <c r="H556" i="1"/>
  <c r="I556" i="1" s="1"/>
  <c r="G556" i="1"/>
  <c r="G555" i="1"/>
  <c r="I551" i="1"/>
  <c r="H550" i="1"/>
  <c r="H549" i="1" s="1"/>
  <c r="G550" i="1"/>
  <c r="I540" i="1"/>
  <c r="H539" i="1"/>
  <c r="G539" i="1"/>
  <c r="G538" i="1" s="1"/>
  <c r="I298" i="1"/>
  <c r="H297" i="1"/>
  <c r="H296" i="1" s="1"/>
  <c r="G297" i="1"/>
  <c r="G296" i="1" s="1"/>
  <c r="I238" i="1"/>
  <c r="H237" i="1"/>
  <c r="H236" i="1" s="1"/>
  <c r="G237" i="1"/>
  <c r="G236" i="1"/>
  <c r="I142" i="1"/>
  <c r="H141" i="1"/>
  <c r="H140" i="1" s="1"/>
  <c r="G141" i="1"/>
  <c r="G140" i="1" s="1"/>
  <c r="I121" i="1"/>
  <c r="H120" i="1"/>
  <c r="H119" i="1" s="1"/>
  <c r="G120" i="1"/>
  <c r="G119" i="1"/>
  <c r="I119" i="1" l="1"/>
  <c r="I140" i="1"/>
  <c r="I296" i="1"/>
  <c r="I297" i="1"/>
  <c r="H555" i="1"/>
  <c r="I237" i="1"/>
  <c r="I236" i="1"/>
  <c r="I141" i="1"/>
  <c r="I120" i="1"/>
  <c r="I550" i="1"/>
  <c r="G549" i="1"/>
  <c r="I539" i="1"/>
  <c r="H538" i="1"/>
  <c r="I538" i="1" s="1"/>
  <c r="H284" i="1"/>
  <c r="I555" i="1" l="1"/>
  <c r="I549" i="1"/>
  <c r="H14" i="1" l="1"/>
  <c r="I15" i="1"/>
  <c r="G14" i="1"/>
  <c r="G13" i="1" s="1"/>
  <c r="G12" i="1" s="1"/>
  <c r="G11" i="1" s="1"/>
  <c r="I14" i="1" l="1"/>
  <c r="H13" i="1"/>
  <c r="H12" i="1" l="1"/>
  <c r="I13" i="1"/>
  <c r="H11" i="1" l="1"/>
  <c r="I11" i="1" s="1"/>
  <c r="I12" i="1"/>
  <c r="I82" i="1" l="1"/>
  <c r="I81" i="1"/>
  <c r="H80" i="1"/>
  <c r="G80" i="1"/>
  <c r="G79" i="1" s="1"/>
  <c r="M83" i="1"/>
  <c r="G84" i="1"/>
  <c r="J84" i="1"/>
  <c r="J83" i="1" s="1"/>
  <c r="M84" i="1"/>
  <c r="I85" i="1"/>
  <c r="L85" i="1"/>
  <c r="O85" i="1"/>
  <c r="I80" i="1" l="1"/>
  <c r="H79" i="1"/>
  <c r="I79" i="1" s="1"/>
  <c r="G83" i="1"/>
  <c r="I501" i="1"/>
  <c r="I502" i="1"/>
  <c r="H500" i="1"/>
  <c r="G500" i="1"/>
  <c r="I364" i="1" l="1"/>
  <c r="H363" i="1"/>
  <c r="G363" i="1"/>
  <c r="G362" i="1" s="1"/>
  <c r="H333" i="1"/>
  <c r="G333" i="1"/>
  <c r="I334" i="1"/>
  <c r="H327" i="1"/>
  <c r="G327" i="1"/>
  <c r="I329" i="1"/>
  <c r="H282" i="1"/>
  <c r="I333" i="1" l="1"/>
  <c r="I363" i="1"/>
  <c r="H362" i="1"/>
  <c r="I362" i="1" l="1"/>
  <c r="I328" i="1" l="1"/>
  <c r="I327" i="1" s="1"/>
  <c r="G326" i="1"/>
  <c r="I446" i="1"/>
  <c r="H445" i="1"/>
  <c r="G445" i="1"/>
  <c r="I374" i="1"/>
  <c r="H373" i="1"/>
  <c r="H372" i="1" s="1"/>
  <c r="G373" i="1"/>
  <c r="G372" i="1" s="1"/>
  <c r="I445" i="1" l="1"/>
  <c r="H326" i="1"/>
  <c r="I326" i="1" s="1"/>
  <c r="I373" i="1"/>
  <c r="I372" i="1"/>
  <c r="I301" i="1" l="1"/>
  <c r="H300" i="1"/>
  <c r="H299" i="1" s="1"/>
  <c r="G300" i="1"/>
  <c r="G299" i="1" s="1"/>
  <c r="I299" i="1" s="1"/>
  <c r="I241" i="1"/>
  <c r="H240" i="1"/>
  <c r="H239" i="1" s="1"/>
  <c r="G240" i="1"/>
  <c r="G239" i="1" s="1"/>
  <c r="I145" i="1"/>
  <c r="H144" i="1"/>
  <c r="H143" i="1" s="1"/>
  <c r="G144" i="1"/>
  <c r="G143" i="1" s="1"/>
  <c r="I124" i="1"/>
  <c r="H123" i="1"/>
  <c r="H122" i="1" s="1"/>
  <c r="G123" i="1"/>
  <c r="G122" i="1"/>
  <c r="I239" i="1" l="1"/>
  <c r="I143" i="1"/>
  <c r="I240" i="1"/>
  <c r="I144" i="1"/>
  <c r="I300" i="1"/>
  <c r="I122" i="1"/>
  <c r="I123" i="1"/>
  <c r="O203" i="1" l="1"/>
  <c r="L203" i="1"/>
  <c r="I203" i="1"/>
  <c r="N202" i="1"/>
  <c r="N201" i="1" s="1"/>
  <c r="M202" i="1"/>
  <c r="K202" i="1"/>
  <c r="K201" i="1" s="1"/>
  <c r="J202" i="1"/>
  <c r="H202" i="1"/>
  <c r="H201" i="1" s="1"/>
  <c r="G202" i="1"/>
  <c r="G201" i="1" s="1"/>
  <c r="J201" i="1"/>
  <c r="O202" i="1" l="1"/>
  <c r="L202" i="1"/>
  <c r="I201" i="1"/>
  <c r="L201" i="1"/>
  <c r="M201" i="1"/>
  <c r="O201" i="1" s="1"/>
  <c r="I202" i="1"/>
  <c r="I477" i="1"/>
  <c r="H476" i="1"/>
  <c r="H475" i="1" s="1"/>
  <c r="G476" i="1"/>
  <c r="G475" i="1" s="1"/>
  <c r="I476" i="1" l="1"/>
  <c r="I475" i="1" s="1"/>
  <c r="K347" i="1"/>
  <c r="H490" i="1" l="1"/>
  <c r="H489" i="1" s="1"/>
  <c r="I491" i="1"/>
  <c r="I531" i="1"/>
  <c r="H530" i="1"/>
  <c r="H529" i="1" s="1"/>
  <c r="H528" i="1" s="1"/>
  <c r="G530" i="1"/>
  <c r="G529" i="1" s="1"/>
  <c r="G528" i="1" s="1"/>
  <c r="I437" i="1"/>
  <c r="I436" i="1" s="1"/>
  <c r="H436" i="1"/>
  <c r="G436" i="1"/>
  <c r="I528" i="1" l="1"/>
  <c r="G490" i="1"/>
  <c r="I530" i="1"/>
  <c r="I529" i="1"/>
  <c r="G72" i="1"/>
  <c r="H72" i="1"/>
  <c r="H71" i="1" s="1"/>
  <c r="O74" i="1"/>
  <c r="L74" i="1"/>
  <c r="I74" i="1"/>
  <c r="O73" i="1"/>
  <c r="L73" i="1"/>
  <c r="I73" i="1"/>
  <c r="N72" i="1"/>
  <c r="N71" i="1" s="1"/>
  <c r="M72" i="1"/>
  <c r="M71" i="1" s="1"/>
  <c r="K72" i="1"/>
  <c r="K71" i="1" s="1"/>
  <c r="J72" i="1"/>
  <c r="G489" i="1" l="1"/>
  <c r="I489" i="1" s="1"/>
  <c r="I490" i="1"/>
  <c r="L72" i="1"/>
  <c r="I72" i="1"/>
  <c r="G71" i="1"/>
  <c r="J71" i="1"/>
  <c r="L71" i="1" s="1"/>
  <c r="O71" i="1"/>
  <c r="O72" i="1"/>
  <c r="I377" i="1"/>
  <c r="H376" i="1"/>
  <c r="H375" i="1" s="1"/>
  <c r="G376" i="1"/>
  <c r="I367" i="1"/>
  <c r="H366" i="1"/>
  <c r="H365" i="1" s="1"/>
  <c r="G366" i="1"/>
  <c r="G365" i="1" s="1"/>
  <c r="I365" i="1" l="1"/>
  <c r="I376" i="1"/>
  <c r="I71" i="1"/>
  <c r="G375" i="1"/>
  <c r="I375" i="1" s="1"/>
  <c r="I366" i="1"/>
  <c r="G480" i="1"/>
  <c r="I254" i="1" l="1"/>
  <c r="H253" i="1"/>
  <c r="H252" i="1" s="1"/>
  <c r="G253" i="1"/>
  <c r="G252" i="1" s="1"/>
  <c r="I252" i="1" l="1"/>
  <c r="I253" i="1"/>
  <c r="O356" i="1" l="1"/>
  <c r="L356" i="1"/>
  <c r="I356" i="1"/>
  <c r="N355" i="1"/>
  <c r="N354" i="1" s="1"/>
  <c r="M355" i="1"/>
  <c r="K355" i="1"/>
  <c r="K354" i="1" s="1"/>
  <c r="J355" i="1"/>
  <c r="J354" i="1" s="1"/>
  <c r="H355" i="1"/>
  <c r="G355" i="1"/>
  <c r="G354" i="1" s="1"/>
  <c r="O353" i="1"/>
  <c r="L353" i="1"/>
  <c r="I353" i="1"/>
  <c r="O352" i="1"/>
  <c r="L352" i="1"/>
  <c r="I352" i="1"/>
  <c r="O351" i="1"/>
  <c r="K351" i="1"/>
  <c r="H351" i="1"/>
  <c r="G351" i="1"/>
  <c r="O350" i="1"/>
  <c r="L350" i="1"/>
  <c r="I350" i="1"/>
  <c r="K349" i="1"/>
  <c r="H349" i="1"/>
  <c r="G349" i="1"/>
  <c r="O348" i="1"/>
  <c r="L348" i="1"/>
  <c r="I348" i="1"/>
  <c r="H347" i="1"/>
  <c r="G347" i="1"/>
  <c r="O355" i="1" l="1"/>
  <c r="I355" i="1"/>
  <c r="L355" i="1"/>
  <c r="I351" i="1"/>
  <c r="I347" i="1"/>
  <c r="L354" i="1"/>
  <c r="O347" i="1"/>
  <c r="L349" i="1"/>
  <c r="M354" i="1"/>
  <c r="O354" i="1" s="1"/>
  <c r="N346" i="1"/>
  <c r="N345" i="1" s="1"/>
  <c r="O349" i="1"/>
  <c r="M346" i="1"/>
  <c r="L351" i="1"/>
  <c r="J346" i="1"/>
  <c r="J345" i="1" s="1"/>
  <c r="K346" i="1"/>
  <c r="K345" i="1" s="1"/>
  <c r="L347" i="1"/>
  <c r="I349" i="1"/>
  <c r="G346" i="1"/>
  <c r="G345" i="1" s="1"/>
  <c r="H346" i="1"/>
  <c r="H354" i="1"/>
  <c r="I354" i="1" s="1"/>
  <c r="H480" i="1"/>
  <c r="I486" i="1"/>
  <c r="H485" i="1"/>
  <c r="H484" i="1" s="1"/>
  <c r="H483" i="1" s="1"/>
  <c r="G485" i="1"/>
  <c r="G484" i="1" s="1"/>
  <c r="G483" i="1" s="1"/>
  <c r="O346" i="1" l="1"/>
  <c r="I483" i="1"/>
  <c r="L345" i="1"/>
  <c r="M345" i="1"/>
  <c r="O345" i="1" s="1"/>
  <c r="L346" i="1"/>
  <c r="I346" i="1"/>
  <c r="H345" i="1"/>
  <c r="I345" i="1" s="1"/>
  <c r="I485" i="1"/>
  <c r="I484" i="1"/>
  <c r="I59" i="1" l="1"/>
  <c r="H57" i="1"/>
  <c r="G57" i="1"/>
  <c r="I37" i="1"/>
  <c r="H36" i="1"/>
  <c r="H35" i="1" s="1"/>
  <c r="G36" i="1"/>
  <c r="I36" i="1" l="1"/>
  <c r="G35" i="1"/>
  <c r="I35" i="1" s="1"/>
  <c r="O396" i="1" l="1"/>
  <c r="L396" i="1"/>
  <c r="I396" i="1"/>
  <c r="N395" i="1"/>
  <c r="N394" i="1" s="1"/>
  <c r="M395" i="1"/>
  <c r="K395" i="1"/>
  <c r="K394" i="1" s="1"/>
  <c r="J395" i="1"/>
  <c r="J394" i="1" s="1"/>
  <c r="H395" i="1"/>
  <c r="H394" i="1" s="1"/>
  <c r="G395" i="1"/>
  <c r="G394" i="1" s="1"/>
  <c r="I394" i="1" l="1"/>
  <c r="L394" i="1"/>
  <c r="L395" i="1"/>
  <c r="O395" i="1"/>
  <c r="M394" i="1"/>
  <c r="O394" i="1" s="1"/>
  <c r="I395" i="1"/>
  <c r="I442" i="1" l="1"/>
  <c r="H441" i="1"/>
  <c r="H440" i="1" s="1"/>
  <c r="G441" i="1"/>
  <c r="I441" i="1" l="1"/>
  <c r="G440" i="1"/>
  <c r="I440" i="1" s="1"/>
  <c r="N175" i="1" l="1"/>
  <c r="I258" i="1" l="1"/>
  <c r="H257" i="1"/>
  <c r="H256" i="1" s="1"/>
  <c r="H255" i="1" s="1"/>
  <c r="G257" i="1"/>
  <c r="G256" i="1" s="1"/>
  <c r="G255" i="1" s="1"/>
  <c r="I256" i="1" l="1"/>
  <c r="I255" i="1"/>
  <c r="I257" i="1"/>
  <c r="H247" i="1" l="1"/>
  <c r="I467" i="1"/>
  <c r="H466" i="1"/>
  <c r="H465" i="1" s="1"/>
  <c r="H464" i="1" s="1"/>
  <c r="H463" i="1" s="1"/>
  <c r="G466" i="1"/>
  <c r="G465" i="1" s="1"/>
  <c r="G464" i="1" s="1"/>
  <c r="G463" i="1" s="1"/>
  <c r="I463" i="1" l="1"/>
  <c r="I466" i="1"/>
  <c r="I465" i="1"/>
  <c r="I464" i="1"/>
  <c r="H471" i="1" l="1"/>
  <c r="G473" i="1"/>
  <c r="I448" i="1"/>
  <c r="H447" i="1"/>
  <c r="H444" i="1" s="1"/>
  <c r="G447" i="1"/>
  <c r="G444" i="1" s="1"/>
  <c r="I405" i="1"/>
  <c r="H404" i="1"/>
  <c r="G404" i="1"/>
  <c r="G403" i="1" s="1"/>
  <c r="H473" i="1" l="1"/>
  <c r="I474" i="1"/>
  <c r="I472" i="1"/>
  <c r="G471" i="1"/>
  <c r="G470" i="1" s="1"/>
  <c r="I447" i="1"/>
  <c r="I444" i="1"/>
  <c r="I404" i="1"/>
  <c r="H403" i="1"/>
  <c r="I403" i="1" s="1"/>
  <c r="I215" i="1"/>
  <c r="H214" i="1"/>
  <c r="H213" i="1" s="1"/>
  <c r="G214" i="1"/>
  <c r="G213" i="1" s="1"/>
  <c r="I473" i="1" l="1"/>
  <c r="H470" i="1"/>
  <c r="I471" i="1"/>
  <c r="I213" i="1"/>
  <c r="I214" i="1"/>
  <c r="I470" i="1" l="1"/>
  <c r="I482" i="1"/>
  <c r="I481" i="1"/>
  <c r="O20" i="1" l="1"/>
  <c r="O25" i="1"/>
  <c r="O26" i="1"/>
  <c r="O30" i="1"/>
  <c r="O31" i="1"/>
  <c r="O34" i="1"/>
  <c r="O38" i="1"/>
  <c r="O42" i="1"/>
  <c r="O43" i="1"/>
  <c r="O47" i="1"/>
  <c r="O48" i="1"/>
  <c r="O51" i="1"/>
  <c r="O52" i="1"/>
  <c r="O55" i="1"/>
  <c r="O59" i="1"/>
  <c r="O62" i="1"/>
  <c r="O65" i="1"/>
  <c r="O66" i="1"/>
  <c r="O69" i="1"/>
  <c r="O70" i="1"/>
  <c r="O77" i="1"/>
  <c r="O78" i="1"/>
  <c r="O88" i="1"/>
  <c r="O92" i="1"/>
  <c r="O95" i="1"/>
  <c r="O99" i="1"/>
  <c r="O100" i="1"/>
  <c r="O104" i="1"/>
  <c r="O106" i="1"/>
  <c r="O109" i="1"/>
  <c r="O111" i="1"/>
  <c r="O113" i="1"/>
  <c r="O115" i="1"/>
  <c r="O118" i="1"/>
  <c r="O129" i="1"/>
  <c r="O135" i="1"/>
  <c r="O137" i="1"/>
  <c r="O139" i="1"/>
  <c r="O149" i="1"/>
  <c r="O153" i="1"/>
  <c r="O158" i="1"/>
  <c r="O162" i="1"/>
  <c r="O168" i="1"/>
  <c r="O172" i="1"/>
  <c r="O176" i="1"/>
  <c r="O178" i="1"/>
  <c r="O180" i="1"/>
  <c r="O185" i="1"/>
  <c r="O188" i="1"/>
  <c r="O191" i="1"/>
  <c r="O194" i="1"/>
  <c r="O197" i="1"/>
  <c r="O200" i="1"/>
  <c r="O206" i="1"/>
  <c r="O209" i="1"/>
  <c r="O212" i="1"/>
  <c r="O219" i="1"/>
  <c r="O222" i="1"/>
  <c r="O226" i="1"/>
  <c r="O228" i="1"/>
  <c r="O230" i="1"/>
  <c r="O233" i="1"/>
  <c r="O235" i="1"/>
  <c r="O246" i="1"/>
  <c r="O248" i="1"/>
  <c r="O251" i="1"/>
  <c r="O258" i="1"/>
  <c r="O264" i="1"/>
  <c r="O267" i="1"/>
  <c r="O269" i="1"/>
  <c r="O271" i="1"/>
  <c r="O274" i="1"/>
  <c r="O278" i="1"/>
  <c r="O280" i="1"/>
  <c r="O283" i="1"/>
  <c r="O285" i="1"/>
  <c r="O288" i="1"/>
  <c r="O290" i="1"/>
  <c r="O293" i="1"/>
  <c r="O295" i="1"/>
  <c r="O305" i="1"/>
  <c r="O309" i="1"/>
  <c r="O311" i="1"/>
  <c r="O314" i="1"/>
  <c r="O317" i="1"/>
  <c r="O320" i="1"/>
  <c r="O322" i="1"/>
  <c r="O325" i="1"/>
  <c r="O332" i="1"/>
  <c r="O339" i="1"/>
  <c r="O344" i="1"/>
  <c r="O361" i="1"/>
  <c r="O371" i="1"/>
  <c r="O381" i="1"/>
  <c r="O384" i="1"/>
  <c r="O387" i="1"/>
  <c r="O389" i="1"/>
  <c r="O393" i="1"/>
  <c r="O399" i="1"/>
  <c r="O402" i="1"/>
  <c r="O408" i="1"/>
  <c r="O413" i="1"/>
  <c r="O416" i="1"/>
  <c r="O421" i="1"/>
  <c r="O422" i="1"/>
  <c r="O423" i="1"/>
  <c r="O426" i="1"/>
  <c r="O430" i="1"/>
  <c r="O431" i="1"/>
  <c r="O434" i="1"/>
  <c r="O439" i="1"/>
  <c r="O452" i="1"/>
  <c r="O453" i="1"/>
  <c r="O454" i="1"/>
  <c r="O455" i="1"/>
  <c r="O456" i="1"/>
  <c r="O457" i="1"/>
  <c r="O458" i="1"/>
  <c r="O459" i="1"/>
  <c r="O460" i="1"/>
  <c r="O461" i="1"/>
  <c r="O462" i="1"/>
  <c r="O495" i="1"/>
  <c r="O496" i="1"/>
  <c r="O502" i="1"/>
  <c r="O506" i="1"/>
  <c r="O509" i="1"/>
  <c r="O513" i="1"/>
  <c r="O514" i="1"/>
  <c r="O517" i="1"/>
  <c r="O522" i="1"/>
  <c r="O527" i="1"/>
  <c r="O537" i="1"/>
  <c r="O544" i="1"/>
  <c r="O546" i="1"/>
  <c r="O548" i="1"/>
  <c r="O560" i="1"/>
  <c r="O563" i="1"/>
  <c r="O565" i="1"/>
  <c r="O568" i="1"/>
  <c r="L20" i="1"/>
  <c r="L25" i="1"/>
  <c r="L26" i="1"/>
  <c r="L30" i="1"/>
  <c r="L31" i="1"/>
  <c r="L34" i="1"/>
  <c r="L38" i="1"/>
  <c r="L42" i="1"/>
  <c r="L43" i="1"/>
  <c r="L47" i="1"/>
  <c r="L48" i="1"/>
  <c r="L51" i="1"/>
  <c r="L52" i="1"/>
  <c r="L55" i="1"/>
  <c r="L59" i="1"/>
  <c r="L62" i="1"/>
  <c r="L65" i="1"/>
  <c r="L66" i="1"/>
  <c r="L69" i="1"/>
  <c r="L70" i="1"/>
  <c r="L77" i="1"/>
  <c r="L78" i="1"/>
  <c r="L88" i="1"/>
  <c r="L92" i="1"/>
  <c r="L95" i="1"/>
  <c r="L99" i="1"/>
  <c r="L100" i="1"/>
  <c r="L104" i="1"/>
  <c r="L106" i="1"/>
  <c r="L109" i="1"/>
  <c r="L111" i="1"/>
  <c r="L113" i="1"/>
  <c r="L115" i="1"/>
  <c r="L118" i="1"/>
  <c r="L129" i="1"/>
  <c r="L135" i="1"/>
  <c r="L137" i="1"/>
  <c r="L139" i="1"/>
  <c r="L149" i="1"/>
  <c r="L153" i="1"/>
  <c r="L158" i="1"/>
  <c r="L162" i="1"/>
  <c r="L168" i="1"/>
  <c r="L172" i="1"/>
  <c r="L176" i="1"/>
  <c r="L178" i="1"/>
  <c r="L180" i="1"/>
  <c r="L185" i="1"/>
  <c r="L188" i="1"/>
  <c r="L191" i="1"/>
  <c r="L194" i="1"/>
  <c r="L197" i="1"/>
  <c r="L200" i="1"/>
  <c r="L206" i="1"/>
  <c r="L209" i="1"/>
  <c r="L212" i="1"/>
  <c r="L219" i="1"/>
  <c r="L222" i="1"/>
  <c r="L226" i="1"/>
  <c r="L228" i="1"/>
  <c r="L230" i="1"/>
  <c r="L233" i="1"/>
  <c r="L235" i="1"/>
  <c r="L246" i="1"/>
  <c r="L248" i="1"/>
  <c r="L251" i="1"/>
  <c r="L258" i="1"/>
  <c r="L264" i="1"/>
  <c r="L267" i="1"/>
  <c r="L269" i="1"/>
  <c r="L271" i="1"/>
  <c r="L274" i="1"/>
  <c r="L278" i="1"/>
  <c r="L280" i="1"/>
  <c r="L283" i="1"/>
  <c r="L285" i="1"/>
  <c r="L288" i="1"/>
  <c r="L290" i="1"/>
  <c r="L293" i="1"/>
  <c r="L295" i="1"/>
  <c r="L305" i="1"/>
  <c r="L309" i="1"/>
  <c r="L311" i="1"/>
  <c r="L314" i="1"/>
  <c r="L317" i="1"/>
  <c r="L320" i="1"/>
  <c r="L322" i="1"/>
  <c r="L325" i="1"/>
  <c r="L332" i="1"/>
  <c r="L339" i="1"/>
  <c r="L344" i="1"/>
  <c r="L361" i="1"/>
  <c r="L371" i="1"/>
  <c r="L381" i="1"/>
  <c r="L384" i="1"/>
  <c r="L387" i="1"/>
  <c r="L389" i="1"/>
  <c r="L393" i="1"/>
  <c r="L399" i="1"/>
  <c r="L402" i="1"/>
  <c r="L408" i="1"/>
  <c r="L413" i="1"/>
  <c r="L416" i="1"/>
  <c r="L421" i="1"/>
  <c r="L422" i="1"/>
  <c r="L423" i="1"/>
  <c r="L426" i="1"/>
  <c r="L430" i="1"/>
  <c r="L431" i="1"/>
  <c r="L434" i="1"/>
  <c r="L439" i="1"/>
  <c r="L452" i="1"/>
  <c r="L453" i="1"/>
  <c r="L454" i="1"/>
  <c r="L455" i="1"/>
  <c r="L456" i="1"/>
  <c r="L457" i="1"/>
  <c r="L458" i="1"/>
  <c r="L459" i="1"/>
  <c r="L460" i="1"/>
  <c r="L461" i="1"/>
  <c r="L462" i="1"/>
  <c r="L495" i="1"/>
  <c r="L496" i="1"/>
  <c r="L502" i="1"/>
  <c r="L506" i="1"/>
  <c r="L509" i="1"/>
  <c r="L513" i="1"/>
  <c r="L514" i="1"/>
  <c r="L517" i="1"/>
  <c r="L522" i="1"/>
  <c r="L527" i="1"/>
  <c r="L537" i="1"/>
  <c r="L544" i="1"/>
  <c r="L546" i="1"/>
  <c r="L548" i="1"/>
  <c r="L560" i="1"/>
  <c r="L563" i="1"/>
  <c r="L565" i="1"/>
  <c r="L568" i="1"/>
  <c r="I568" i="1"/>
  <c r="I20" i="1"/>
  <c r="I25" i="1"/>
  <c r="I26" i="1"/>
  <c r="I30" i="1"/>
  <c r="I31" i="1"/>
  <c r="I34" i="1"/>
  <c r="I38" i="1"/>
  <c r="I42" i="1"/>
  <c r="I43" i="1"/>
  <c r="I47" i="1"/>
  <c r="I48" i="1"/>
  <c r="I51" i="1"/>
  <c r="I52" i="1"/>
  <c r="I55" i="1"/>
  <c r="I58" i="1"/>
  <c r="I57" i="1" s="1"/>
  <c r="I62" i="1"/>
  <c r="I65" i="1"/>
  <c r="I66" i="1"/>
  <c r="I69" i="1"/>
  <c r="I70" i="1"/>
  <c r="I77" i="1"/>
  <c r="I78" i="1"/>
  <c r="I88" i="1"/>
  <c r="I92" i="1"/>
  <c r="I95" i="1"/>
  <c r="I99" i="1"/>
  <c r="I100" i="1"/>
  <c r="I104" i="1"/>
  <c r="I106" i="1"/>
  <c r="I109" i="1"/>
  <c r="I111" i="1"/>
  <c r="I113" i="1"/>
  <c r="I115" i="1"/>
  <c r="I118" i="1"/>
  <c r="I129" i="1"/>
  <c r="I135" i="1"/>
  <c r="I137" i="1"/>
  <c r="I139" i="1"/>
  <c r="I149" i="1"/>
  <c r="I153" i="1"/>
  <c r="I158" i="1"/>
  <c r="I162" i="1"/>
  <c r="I168" i="1"/>
  <c r="I172" i="1"/>
  <c r="I176" i="1"/>
  <c r="I178" i="1"/>
  <c r="I180" i="1"/>
  <c r="I185" i="1"/>
  <c r="I188" i="1"/>
  <c r="I191" i="1"/>
  <c r="I194" i="1"/>
  <c r="I197" i="1"/>
  <c r="I200" i="1"/>
  <c r="I206" i="1"/>
  <c r="I209" i="1"/>
  <c r="I212" i="1"/>
  <c r="I219" i="1"/>
  <c r="I222" i="1"/>
  <c r="I226" i="1"/>
  <c r="I228" i="1"/>
  <c r="I230" i="1"/>
  <c r="I233" i="1"/>
  <c r="I235" i="1"/>
  <c r="I246" i="1"/>
  <c r="I248" i="1"/>
  <c r="I251" i="1"/>
  <c r="I264" i="1"/>
  <c r="I267" i="1"/>
  <c r="I269" i="1"/>
  <c r="I271" i="1"/>
  <c r="I274" i="1"/>
  <c r="I278" i="1"/>
  <c r="I280" i="1"/>
  <c r="I283" i="1"/>
  <c r="I285" i="1"/>
  <c r="I288" i="1"/>
  <c r="I290" i="1"/>
  <c r="I293" i="1"/>
  <c r="I295" i="1"/>
  <c r="I305" i="1"/>
  <c r="I309" i="1"/>
  <c r="I311" i="1"/>
  <c r="I314" i="1"/>
  <c r="I317" i="1"/>
  <c r="I320" i="1"/>
  <c r="I322" i="1"/>
  <c r="I325" i="1"/>
  <c r="I332" i="1"/>
  <c r="I339" i="1"/>
  <c r="I344" i="1"/>
  <c r="I361" i="1"/>
  <c r="I371" i="1"/>
  <c r="I381" i="1"/>
  <c r="I384" i="1"/>
  <c r="I386" i="1"/>
  <c r="I387" i="1"/>
  <c r="I389" i="1"/>
  <c r="I393" i="1"/>
  <c r="I399" i="1"/>
  <c r="I402" i="1"/>
  <c r="I408" i="1"/>
  <c r="I413" i="1"/>
  <c r="I416" i="1"/>
  <c r="I421" i="1"/>
  <c r="I422" i="1"/>
  <c r="I423" i="1"/>
  <c r="I426" i="1"/>
  <c r="I430" i="1"/>
  <c r="I431" i="1"/>
  <c r="I434" i="1"/>
  <c r="I439" i="1"/>
  <c r="I452" i="1"/>
  <c r="I453" i="1"/>
  <c r="I454" i="1"/>
  <c r="I455" i="1"/>
  <c r="I456" i="1"/>
  <c r="I457" i="1"/>
  <c r="I458" i="1"/>
  <c r="I459" i="1"/>
  <c r="I460" i="1"/>
  <c r="I461" i="1"/>
  <c r="I462" i="1"/>
  <c r="I495" i="1"/>
  <c r="I496" i="1"/>
  <c r="I506" i="1"/>
  <c r="I509" i="1"/>
  <c r="I513" i="1"/>
  <c r="I514" i="1"/>
  <c r="I517" i="1"/>
  <c r="I522" i="1"/>
  <c r="I527" i="1"/>
  <c r="I537" i="1"/>
  <c r="I544" i="1"/>
  <c r="I546" i="1"/>
  <c r="I548" i="1"/>
  <c r="I560" i="1"/>
  <c r="I563" i="1"/>
  <c r="I565" i="1"/>
  <c r="N19" i="1"/>
  <c r="N18" i="1" s="1"/>
  <c r="N17" i="1" s="1"/>
  <c r="N16" i="1" s="1"/>
  <c r="N24" i="1"/>
  <c r="N23" i="1" s="1"/>
  <c r="N29" i="1"/>
  <c r="N28" i="1" s="1"/>
  <c r="N33" i="1"/>
  <c r="N32" i="1" s="1"/>
  <c r="N41" i="1"/>
  <c r="N40" i="1" s="1"/>
  <c r="N46" i="1"/>
  <c r="N45" i="1" s="1"/>
  <c r="N50" i="1"/>
  <c r="N49" i="1" s="1"/>
  <c r="N54" i="1"/>
  <c r="N53" i="1" s="1"/>
  <c r="N57" i="1"/>
  <c r="N56" i="1" s="1"/>
  <c r="N61" i="1"/>
  <c r="N60" i="1" s="1"/>
  <c r="N64" i="1"/>
  <c r="N63" i="1" s="1"/>
  <c r="N68" i="1"/>
  <c r="N67" i="1" s="1"/>
  <c r="N76" i="1"/>
  <c r="N75" i="1" s="1"/>
  <c r="N87" i="1"/>
  <c r="N86" i="1" s="1"/>
  <c r="N84" i="1" s="1"/>
  <c r="N91" i="1"/>
  <c r="N90" i="1" s="1"/>
  <c r="N94" i="1"/>
  <c r="N93" i="1" s="1"/>
  <c r="N98" i="1"/>
  <c r="N97" i="1" s="1"/>
  <c r="N96" i="1" s="1"/>
  <c r="N103" i="1"/>
  <c r="N105" i="1"/>
  <c r="N108" i="1"/>
  <c r="N110" i="1"/>
  <c r="N112" i="1"/>
  <c r="N114" i="1"/>
  <c r="N117" i="1"/>
  <c r="N116" i="1" s="1"/>
  <c r="N128" i="1"/>
  <c r="N134" i="1"/>
  <c r="N136" i="1"/>
  <c r="N138" i="1"/>
  <c r="N148" i="1"/>
  <c r="N147" i="1" s="1"/>
  <c r="N146" i="1" s="1"/>
  <c r="N152" i="1"/>
  <c r="N151" i="1" s="1"/>
  <c r="N150" i="1" s="1"/>
  <c r="N157" i="1"/>
  <c r="N156" i="1" s="1"/>
  <c r="N155" i="1" s="1"/>
  <c r="N161" i="1"/>
  <c r="N160" i="1" s="1"/>
  <c r="N159" i="1" s="1"/>
  <c r="N167" i="1"/>
  <c r="N166" i="1" s="1"/>
  <c r="N171" i="1"/>
  <c r="N170" i="1" s="1"/>
  <c r="N177" i="1"/>
  <c r="N179" i="1"/>
  <c r="N184" i="1"/>
  <c r="N183" i="1" s="1"/>
  <c r="N186" i="1"/>
  <c r="N187" i="1"/>
  <c r="N190" i="1"/>
  <c r="N189" i="1" s="1"/>
  <c r="N193" i="1"/>
  <c r="N192" i="1" s="1"/>
  <c r="N196" i="1"/>
  <c r="N199" i="1"/>
  <c r="N198" i="1" s="1"/>
  <c r="N205" i="1"/>
  <c r="N204" i="1" s="1"/>
  <c r="N208" i="1"/>
  <c r="N207" i="1" s="1"/>
  <c r="N211" i="1"/>
  <c r="N210" i="1" s="1"/>
  <c r="N218" i="1"/>
  <c r="N217" i="1" s="1"/>
  <c r="N221" i="1"/>
  <c r="N220" i="1" s="1"/>
  <c r="N225" i="1"/>
  <c r="N227" i="1"/>
  <c r="N229" i="1"/>
  <c r="N232" i="1"/>
  <c r="N234" i="1"/>
  <c r="N245" i="1"/>
  <c r="N247" i="1"/>
  <c r="N250" i="1"/>
  <c r="N249" i="1" s="1"/>
  <c r="N263" i="1"/>
  <c r="N262" i="1" s="1"/>
  <c r="N266" i="1"/>
  <c r="N268" i="1"/>
  <c r="N270" i="1"/>
  <c r="N273" i="1"/>
  <c r="N272" i="1" s="1"/>
  <c r="N277" i="1"/>
  <c r="N279" i="1"/>
  <c r="N282" i="1"/>
  <c r="N284" i="1"/>
  <c r="N287" i="1"/>
  <c r="N289" i="1"/>
  <c r="N292" i="1"/>
  <c r="N294" i="1"/>
  <c r="N304" i="1"/>
  <c r="N303" i="1" s="1"/>
  <c r="N302" i="1" s="1"/>
  <c r="N308" i="1"/>
  <c r="N310" i="1"/>
  <c r="N313" i="1"/>
  <c r="N312" i="1" s="1"/>
  <c r="N316" i="1"/>
  <c r="N315" i="1" s="1"/>
  <c r="N319" i="1"/>
  <c r="N321" i="1"/>
  <c r="N324" i="1"/>
  <c r="N323" i="1" s="1"/>
  <c r="N331" i="1"/>
  <c r="N330" i="1" s="1"/>
  <c r="N338" i="1"/>
  <c r="N337" i="1" s="1"/>
  <c r="N336" i="1" s="1"/>
  <c r="N335" i="1" s="1"/>
  <c r="N360" i="1"/>
  <c r="N359" i="1" s="1"/>
  <c r="N358" i="1" s="1"/>
  <c r="N370" i="1"/>
  <c r="N369" i="1" s="1"/>
  <c r="N368" i="1" s="1"/>
  <c r="N380" i="1"/>
  <c r="N379" i="1" s="1"/>
  <c r="N383" i="1"/>
  <c r="N382" i="1" s="1"/>
  <c r="N386" i="1"/>
  <c r="N388" i="1"/>
  <c r="N392" i="1"/>
  <c r="N391" i="1" s="1"/>
  <c r="N398" i="1"/>
  <c r="N397" i="1" s="1"/>
  <c r="N401" i="1"/>
  <c r="N400" i="1" s="1"/>
  <c r="N407" i="1"/>
  <c r="N406" i="1" s="1"/>
  <c r="N412" i="1"/>
  <c r="N411" i="1" s="1"/>
  <c r="N415" i="1"/>
  <c r="N414" i="1" s="1"/>
  <c r="N420" i="1"/>
  <c r="N419" i="1" s="1"/>
  <c r="N418" i="1" s="1"/>
  <c r="N425" i="1"/>
  <c r="N424" i="1" s="1"/>
  <c r="N429" i="1"/>
  <c r="N428" i="1" s="1"/>
  <c r="N427" i="1" s="1"/>
  <c r="N433" i="1"/>
  <c r="N432" i="1" s="1"/>
  <c r="N438" i="1"/>
  <c r="N435" i="1" s="1"/>
  <c r="N451" i="1"/>
  <c r="N450" i="1" s="1"/>
  <c r="N449" i="1" s="1"/>
  <c r="N443" i="1" s="1"/>
  <c r="N494" i="1"/>
  <c r="N500" i="1"/>
  <c r="N499" i="1" s="1"/>
  <c r="N498" i="1" s="1"/>
  <c r="N505" i="1"/>
  <c r="N504" i="1" s="1"/>
  <c r="N508" i="1"/>
  <c r="N507" i="1" s="1"/>
  <c r="N512" i="1"/>
  <c r="N511" i="1" s="1"/>
  <c r="N510" i="1" s="1"/>
  <c r="N516" i="1"/>
  <c r="N515" i="1" s="1"/>
  <c r="N520" i="1"/>
  <c r="N519" i="1" s="1"/>
  <c r="N518" i="1" s="1"/>
  <c r="N521" i="1"/>
  <c r="N526" i="1"/>
  <c r="N525" i="1" s="1"/>
  <c r="N524" i="1" s="1"/>
  <c r="N523" i="1" s="1"/>
  <c r="N536" i="1"/>
  <c r="N535" i="1" s="1"/>
  <c r="N534" i="1" s="1"/>
  <c r="N543" i="1"/>
  <c r="N545" i="1"/>
  <c r="N547" i="1"/>
  <c r="N559" i="1"/>
  <c r="N558" i="1" s="1"/>
  <c r="N562" i="1"/>
  <c r="N564" i="1"/>
  <c r="N567" i="1"/>
  <c r="N566" i="1" s="1"/>
  <c r="K567" i="1"/>
  <c r="K566" i="1" s="1"/>
  <c r="K564" i="1"/>
  <c r="K562" i="1"/>
  <c r="K559" i="1"/>
  <c r="K558" i="1" s="1"/>
  <c r="K547" i="1"/>
  <c r="K545" i="1"/>
  <c r="K543" i="1"/>
  <c r="K536" i="1"/>
  <c r="K535" i="1" s="1"/>
  <c r="K534" i="1" s="1"/>
  <c r="K526" i="1"/>
  <c r="K525" i="1" s="1"/>
  <c r="K524" i="1" s="1"/>
  <c r="K523" i="1" s="1"/>
  <c r="K521" i="1"/>
  <c r="K520" i="1"/>
  <c r="K519" i="1" s="1"/>
  <c r="K518" i="1" s="1"/>
  <c r="K516" i="1"/>
  <c r="K515" i="1" s="1"/>
  <c r="K512" i="1"/>
  <c r="K511" i="1" s="1"/>
  <c r="K510" i="1" s="1"/>
  <c r="K508" i="1"/>
  <c r="K507" i="1" s="1"/>
  <c r="K505" i="1"/>
  <c r="K504" i="1" s="1"/>
  <c r="K500" i="1"/>
  <c r="K499" i="1" s="1"/>
  <c r="K498" i="1" s="1"/>
  <c r="K494" i="1"/>
  <c r="K451" i="1"/>
  <c r="K450" i="1" s="1"/>
  <c r="K449" i="1" s="1"/>
  <c r="K443" i="1" s="1"/>
  <c r="K438" i="1"/>
  <c r="K435" i="1" s="1"/>
  <c r="K433" i="1"/>
  <c r="K432" i="1" s="1"/>
  <c r="K429" i="1"/>
  <c r="K428" i="1" s="1"/>
  <c r="K427" i="1" s="1"/>
  <c r="K425" i="1"/>
  <c r="K424" i="1" s="1"/>
  <c r="K420" i="1"/>
  <c r="K419" i="1" s="1"/>
  <c r="K418" i="1" s="1"/>
  <c r="K415" i="1"/>
  <c r="K414" i="1" s="1"/>
  <c r="K412" i="1"/>
  <c r="K411" i="1" s="1"/>
  <c r="K407" i="1"/>
  <c r="K406" i="1" s="1"/>
  <c r="K401" i="1"/>
  <c r="K400" i="1" s="1"/>
  <c r="K398" i="1"/>
  <c r="K397" i="1" s="1"/>
  <c r="K392" i="1"/>
  <c r="K391" i="1" s="1"/>
  <c r="K388" i="1"/>
  <c r="K386" i="1"/>
  <c r="K383" i="1"/>
  <c r="K382" i="1" s="1"/>
  <c r="K380" i="1"/>
  <c r="K379" i="1" s="1"/>
  <c r="K370" i="1"/>
  <c r="K369" i="1" s="1"/>
  <c r="K368" i="1" s="1"/>
  <c r="K360" i="1"/>
  <c r="K359" i="1" s="1"/>
  <c r="K358" i="1" s="1"/>
  <c r="K338" i="1"/>
  <c r="K337" i="1" s="1"/>
  <c r="K336" i="1" s="1"/>
  <c r="K335" i="1" s="1"/>
  <c r="K331" i="1"/>
  <c r="K330" i="1" s="1"/>
  <c r="K324" i="1"/>
  <c r="K323" i="1" s="1"/>
  <c r="K321" i="1"/>
  <c r="K319" i="1"/>
  <c r="K316" i="1"/>
  <c r="K315" i="1" s="1"/>
  <c r="K313" i="1"/>
  <c r="K312" i="1" s="1"/>
  <c r="K310" i="1"/>
  <c r="K308" i="1"/>
  <c r="K304" i="1"/>
  <c r="K303" i="1" s="1"/>
  <c r="K302" i="1" s="1"/>
  <c r="K294" i="1"/>
  <c r="K292" i="1"/>
  <c r="K289" i="1"/>
  <c r="K287" i="1"/>
  <c r="K284" i="1"/>
  <c r="K282" i="1"/>
  <c r="K279" i="1"/>
  <c r="K277" i="1"/>
  <c r="K273" i="1"/>
  <c r="K272" i="1" s="1"/>
  <c r="K270" i="1"/>
  <c r="K268" i="1"/>
  <c r="K266" i="1"/>
  <c r="K263" i="1"/>
  <c r="K262" i="1" s="1"/>
  <c r="K250" i="1"/>
  <c r="K249" i="1" s="1"/>
  <c r="K247" i="1"/>
  <c r="K245" i="1"/>
  <c r="K234" i="1"/>
  <c r="K232" i="1"/>
  <c r="K229" i="1"/>
  <c r="K227" i="1"/>
  <c r="K225" i="1"/>
  <c r="K221" i="1"/>
  <c r="K220" i="1" s="1"/>
  <c r="K218" i="1"/>
  <c r="K217" i="1" s="1"/>
  <c r="K211" i="1"/>
  <c r="K210" i="1" s="1"/>
  <c r="K208" i="1"/>
  <c r="K207" i="1" s="1"/>
  <c r="K205" i="1"/>
  <c r="K204" i="1" s="1"/>
  <c r="K199" i="1"/>
  <c r="K198" i="1" s="1"/>
  <c r="K196" i="1"/>
  <c r="K195" i="1" s="1"/>
  <c r="K193" i="1"/>
  <c r="K192" i="1" s="1"/>
  <c r="K190" i="1"/>
  <c r="K189" i="1" s="1"/>
  <c r="K187" i="1"/>
  <c r="K186" i="1"/>
  <c r="K184" i="1"/>
  <c r="K183" i="1" s="1"/>
  <c r="K179" i="1"/>
  <c r="K177" i="1"/>
  <c r="K175" i="1"/>
  <c r="K171" i="1"/>
  <c r="K169" i="1" s="1"/>
  <c r="K167" i="1"/>
  <c r="K166" i="1" s="1"/>
  <c r="K161" i="1"/>
  <c r="K160" i="1" s="1"/>
  <c r="K159" i="1" s="1"/>
  <c r="K157" i="1"/>
  <c r="K156" i="1" s="1"/>
  <c r="K155" i="1" s="1"/>
  <c r="K152" i="1"/>
  <c r="K151" i="1" s="1"/>
  <c r="K150" i="1" s="1"/>
  <c r="K148" i="1"/>
  <c r="K147" i="1" s="1"/>
  <c r="K146" i="1" s="1"/>
  <c r="K138" i="1"/>
  <c r="K136" i="1"/>
  <c r="K134" i="1"/>
  <c r="K128" i="1"/>
  <c r="K117" i="1"/>
  <c r="K116" i="1" s="1"/>
  <c r="K114" i="1"/>
  <c r="K112" i="1"/>
  <c r="K110" i="1"/>
  <c r="K108" i="1"/>
  <c r="K105" i="1"/>
  <c r="K103" i="1"/>
  <c r="K98" i="1"/>
  <c r="K97" i="1" s="1"/>
  <c r="K96" i="1" s="1"/>
  <c r="K94" i="1"/>
  <c r="K93" i="1" s="1"/>
  <c r="K91" i="1"/>
  <c r="K90" i="1" s="1"/>
  <c r="K87" i="1"/>
  <c r="K86" i="1" s="1"/>
  <c r="K84" i="1" s="1"/>
  <c r="K76" i="1"/>
  <c r="K75" i="1" s="1"/>
  <c r="K68" i="1"/>
  <c r="K67" i="1" s="1"/>
  <c r="K64" i="1"/>
  <c r="K63" i="1" s="1"/>
  <c r="K61" i="1"/>
  <c r="K60" i="1" s="1"/>
  <c r="K57" i="1"/>
  <c r="K56" i="1" s="1"/>
  <c r="K54" i="1"/>
  <c r="K53" i="1" s="1"/>
  <c r="K50" i="1"/>
  <c r="K49" i="1" s="1"/>
  <c r="K46" i="1"/>
  <c r="K45" i="1" s="1"/>
  <c r="K41" i="1"/>
  <c r="K40" i="1" s="1"/>
  <c r="K33" i="1"/>
  <c r="K32" i="1" s="1"/>
  <c r="K29" i="1"/>
  <c r="K28" i="1" s="1"/>
  <c r="K24" i="1"/>
  <c r="K23" i="1" s="1"/>
  <c r="K19" i="1"/>
  <c r="K18" i="1" s="1"/>
  <c r="K17" i="1" s="1"/>
  <c r="K16" i="1" s="1"/>
  <c r="H19" i="1"/>
  <c r="H18" i="1" s="1"/>
  <c r="H17" i="1" s="1"/>
  <c r="H16" i="1" s="1"/>
  <c r="H24" i="1"/>
  <c r="H23" i="1" s="1"/>
  <c r="H29" i="1"/>
  <c r="H28" i="1" s="1"/>
  <c r="H33" i="1"/>
  <c r="H32" i="1" s="1"/>
  <c r="H41" i="1"/>
  <c r="H40" i="1" s="1"/>
  <c r="H46" i="1"/>
  <c r="H45" i="1" s="1"/>
  <c r="H50" i="1"/>
  <c r="H49" i="1" s="1"/>
  <c r="H54" i="1"/>
  <c r="H53" i="1" s="1"/>
  <c r="H56" i="1"/>
  <c r="H61" i="1"/>
  <c r="H60" i="1" s="1"/>
  <c r="H64" i="1"/>
  <c r="H63" i="1" s="1"/>
  <c r="H68" i="1"/>
  <c r="H67" i="1" s="1"/>
  <c r="H76" i="1"/>
  <c r="H87" i="1"/>
  <c r="H86" i="1" s="1"/>
  <c r="H84" i="1" s="1"/>
  <c r="H91" i="1"/>
  <c r="H90" i="1" s="1"/>
  <c r="H94" i="1"/>
  <c r="H93" i="1" s="1"/>
  <c r="H98" i="1"/>
  <c r="H97" i="1" s="1"/>
  <c r="H96" i="1" s="1"/>
  <c r="H103" i="1"/>
  <c r="H105" i="1"/>
  <c r="H108" i="1"/>
  <c r="H110" i="1"/>
  <c r="H112" i="1"/>
  <c r="H114" i="1"/>
  <c r="H117" i="1"/>
  <c r="H116" i="1" s="1"/>
  <c r="H128" i="1"/>
  <c r="H134" i="1"/>
  <c r="H136" i="1"/>
  <c r="H138" i="1"/>
  <c r="H148" i="1"/>
  <c r="H147" i="1" s="1"/>
  <c r="H146" i="1" s="1"/>
  <c r="H152" i="1"/>
  <c r="H151" i="1" s="1"/>
  <c r="H150" i="1" s="1"/>
  <c r="H157" i="1"/>
  <c r="H156" i="1" s="1"/>
  <c r="H155" i="1" s="1"/>
  <c r="H161" i="1"/>
  <c r="H160" i="1" s="1"/>
  <c r="H159" i="1" s="1"/>
  <c r="H167" i="1"/>
  <c r="H166" i="1" s="1"/>
  <c r="H171" i="1"/>
  <c r="H169" i="1" s="1"/>
  <c r="H175" i="1"/>
  <c r="H177" i="1"/>
  <c r="H179" i="1"/>
  <c r="H184" i="1"/>
  <c r="H183" i="1" s="1"/>
  <c r="H186" i="1"/>
  <c r="H187" i="1"/>
  <c r="H190" i="1"/>
  <c r="H189" i="1" s="1"/>
  <c r="H193" i="1"/>
  <c r="H192" i="1" s="1"/>
  <c r="H196" i="1"/>
  <c r="H195" i="1" s="1"/>
  <c r="H199" i="1"/>
  <c r="H198" i="1" s="1"/>
  <c r="H205" i="1"/>
  <c r="H204" i="1" s="1"/>
  <c r="H208" i="1"/>
  <c r="H207" i="1" s="1"/>
  <c r="H211" i="1"/>
  <c r="H210" i="1" s="1"/>
  <c r="H218" i="1"/>
  <c r="H217" i="1" s="1"/>
  <c r="H221" i="1"/>
  <c r="H220" i="1" s="1"/>
  <c r="H225" i="1"/>
  <c r="H227" i="1"/>
  <c r="H229" i="1"/>
  <c r="H232" i="1"/>
  <c r="H234" i="1"/>
  <c r="H245" i="1"/>
  <c r="H250" i="1"/>
  <c r="H249" i="1" s="1"/>
  <c r="H263" i="1"/>
  <c r="H262" i="1" s="1"/>
  <c r="H266" i="1"/>
  <c r="H268" i="1"/>
  <c r="H270" i="1"/>
  <c r="H273" i="1"/>
  <c r="H272" i="1" s="1"/>
  <c r="H277" i="1"/>
  <c r="H279" i="1"/>
  <c r="H287" i="1"/>
  <c r="H289" i="1"/>
  <c r="H292" i="1"/>
  <c r="H294" i="1"/>
  <c r="H304" i="1"/>
  <c r="H303" i="1" s="1"/>
  <c r="H302" i="1" s="1"/>
  <c r="H308" i="1"/>
  <c r="H310" i="1"/>
  <c r="H313" i="1"/>
  <c r="H312" i="1" s="1"/>
  <c r="H316" i="1"/>
  <c r="H315" i="1" s="1"/>
  <c r="H319" i="1"/>
  <c r="H321" i="1"/>
  <c r="H324" i="1"/>
  <c r="H323" i="1" s="1"/>
  <c r="H331" i="1"/>
  <c r="H330" i="1" s="1"/>
  <c r="H338" i="1"/>
  <c r="H337" i="1" s="1"/>
  <c r="H336" i="1" s="1"/>
  <c r="H335" i="1" s="1"/>
  <c r="H343" i="1"/>
  <c r="H342" i="1" s="1"/>
  <c r="H341" i="1" s="1"/>
  <c r="H360" i="1"/>
  <c r="H359" i="1" s="1"/>
  <c r="H358" i="1" s="1"/>
  <c r="H370" i="1"/>
  <c r="H369" i="1" s="1"/>
  <c r="H368" i="1" s="1"/>
  <c r="H380" i="1"/>
  <c r="H379" i="1" s="1"/>
  <c r="H383" i="1"/>
  <c r="H382" i="1" s="1"/>
  <c r="H388" i="1"/>
  <c r="H385" i="1" s="1"/>
  <c r="H392" i="1"/>
  <c r="H391" i="1" s="1"/>
  <c r="H398" i="1"/>
  <c r="H397" i="1" s="1"/>
  <c r="H401" i="1"/>
  <c r="H400" i="1" s="1"/>
  <c r="H407" i="1"/>
  <c r="H406" i="1" s="1"/>
  <c r="H412" i="1"/>
  <c r="H411" i="1" s="1"/>
  <c r="H415" i="1"/>
  <c r="H414" i="1" s="1"/>
  <c r="H420" i="1"/>
  <c r="H419" i="1" s="1"/>
  <c r="H418" i="1" s="1"/>
  <c r="H425" i="1"/>
  <c r="H424" i="1" s="1"/>
  <c r="H429" i="1"/>
  <c r="H428" i="1" s="1"/>
  <c r="H427" i="1" s="1"/>
  <c r="H433" i="1"/>
  <c r="H432" i="1" s="1"/>
  <c r="H438" i="1"/>
  <c r="H435" i="1" s="1"/>
  <c r="H451" i="1"/>
  <c r="H450" i="1" s="1"/>
  <c r="H449" i="1" s="1"/>
  <c r="H443" i="1" s="1"/>
  <c r="H494" i="1"/>
  <c r="H499" i="1"/>
  <c r="H498" i="1" s="1"/>
  <c r="H505" i="1"/>
  <c r="H504" i="1" s="1"/>
  <c r="H508" i="1"/>
  <c r="H507" i="1" s="1"/>
  <c r="H512" i="1"/>
  <c r="H511" i="1" s="1"/>
  <c r="H510" i="1" s="1"/>
  <c r="H516" i="1"/>
  <c r="H515" i="1" s="1"/>
  <c r="H520" i="1"/>
  <c r="H519" i="1" s="1"/>
  <c r="H518" i="1" s="1"/>
  <c r="H521" i="1"/>
  <c r="H526" i="1"/>
  <c r="H525" i="1" s="1"/>
  <c r="H524" i="1" s="1"/>
  <c r="H523" i="1" s="1"/>
  <c r="H536" i="1"/>
  <c r="H535" i="1" s="1"/>
  <c r="H534" i="1" s="1"/>
  <c r="H543" i="1"/>
  <c r="H545" i="1"/>
  <c r="H547" i="1"/>
  <c r="H559" i="1"/>
  <c r="H558" i="1" s="1"/>
  <c r="H562" i="1"/>
  <c r="H564" i="1"/>
  <c r="H567" i="1"/>
  <c r="H566" i="1" s="1"/>
  <c r="L84" i="1" l="1"/>
  <c r="K83" i="1"/>
  <c r="L83" i="1" s="1"/>
  <c r="H83" i="1"/>
  <c r="I83" i="1" s="1"/>
  <c r="I84" i="1"/>
  <c r="N83" i="1"/>
  <c r="O83" i="1" s="1"/>
  <c r="O84" i="1"/>
  <c r="K182" i="1"/>
  <c r="N182" i="1"/>
  <c r="H182" i="1"/>
  <c r="H127" i="1"/>
  <c r="H126" i="1" s="1"/>
  <c r="H125" i="1" s="1"/>
  <c r="K127" i="1"/>
  <c r="K126" i="1" s="1"/>
  <c r="K125" i="1" s="1"/>
  <c r="N127" i="1"/>
  <c r="N126" i="1" s="1"/>
  <c r="N125" i="1" s="1"/>
  <c r="K307" i="1"/>
  <c r="K231" i="1"/>
  <c r="K286" i="1"/>
  <c r="K281" i="1"/>
  <c r="K291" i="1"/>
  <c r="H390" i="1"/>
  <c r="K385" i="1"/>
  <c r="N133" i="1"/>
  <c r="N132" i="1" s="1"/>
  <c r="N131" i="1" s="1"/>
  <c r="K390" i="1"/>
  <c r="K503" i="1"/>
  <c r="K497" i="1" s="1"/>
  <c r="K542" i="1"/>
  <c r="K541" i="1" s="1"/>
  <c r="N231" i="1"/>
  <c r="N390" i="1"/>
  <c r="H417" i="1"/>
  <c r="H493" i="1"/>
  <c r="H492" i="1" s="1"/>
  <c r="N561" i="1"/>
  <c r="N554" i="1" s="1"/>
  <c r="N553" i="1" s="1"/>
  <c r="N552" i="1" s="1"/>
  <c r="N307" i="1"/>
  <c r="K417" i="1"/>
  <c r="N286" i="1"/>
  <c r="H133" i="1"/>
  <c r="K493" i="1"/>
  <c r="K485" i="1" s="1"/>
  <c r="K484" i="1" s="1"/>
  <c r="K483" i="1" s="1"/>
  <c r="N493" i="1"/>
  <c r="N485" i="1" s="1"/>
  <c r="N484" i="1" s="1"/>
  <c r="N483" i="1" s="1"/>
  <c r="N244" i="1"/>
  <c r="K244" i="1"/>
  <c r="H174" i="1"/>
  <c r="H75" i="1"/>
  <c r="K410" i="1"/>
  <c r="H170" i="1"/>
  <c r="N169" i="1"/>
  <c r="N165" i="1" s="1"/>
  <c r="K89" i="1"/>
  <c r="K318" i="1"/>
  <c r="K306" i="1" s="1"/>
  <c r="N154" i="1"/>
  <c r="N318" i="1"/>
  <c r="N27" i="1"/>
  <c r="N22" i="1" s="1"/>
  <c r="N44" i="1"/>
  <c r="N89" i="1"/>
  <c r="N102" i="1"/>
  <c r="N107" i="1"/>
  <c r="N174" i="1"/>
  <c r="N216" i="1"/>
  <c r="N224" i="1"/>
  <c r="N265" i="1"/>
  <c r="N276" i="1"/>
  <c r="N281" i="1"/>
  <c r="N291" i="1"/>
  <c r="N340" i="1"/>
  <c r="N385" i="1"/>
  <c r="N378" i="1" s="1"/>
  <c r="N410" i="1"/>
  <c r="N503" i="1"/>
  <c r="N497" i="1" s="1"/>
  <c r="N542" i="1"/>
  <c r="N541" i="1" s="1"/>
  <c r="N533" i="1" s="1"/>
  <c r="N532" i="1" s="1"/>
  <c r="N417" i="1"/>
  <c r="N409" i="1" s="1"/>
  <c r="K102" i="1"/>
  <c r="K107" i="1"/>
  <c r="K133" i="1"/>
  <c r="K132" i="1" s="1"/>
  <c r="K131" i="1" s="1"/>
  <c r="K165" i="1"/>
  <c r="K174" i="1"/>
  <c r="K216" i="1"/>
  <c r="K224" i="1"/>
  <c r="K223" i="1" s="1"/>
  <c r="K265" i="1"/>
  <c r="K276" i="1"/>
  <c r="K340" i="1"/>
  <c r="K378" i="1"/>
  <c r="K533" i="1"/>
  <c r="K532" i="1" s="1"/>
  <c r="K561" i="1"/>
  <c r="K554" i="1" s="1"/>
  <c r="K553" i="1" s="1"/>
  <c r="K552" i="1" s="1"/>
  <c r="K154" i="1"/>
  <c r="K27" i="1"/>
  <c r="K22" i="1" s="1"/>
  <c r="K44" i="1"/>
  <c r="K170" i="1"/>
  <c r="H27" i="1"/>
  <c r="H22" i="1" s="1"/>
  <c r="H44" i="1"/>
  <c r="H39" i="1" s="1"/>
  <c r="H89" i="1"/>
  <c r="H102" i="1"/>
  <c r="H107" i="1"/>
  <c r="H154" i="1"/>
  <c r="H165" i="1"/>
  <c r="H216" i="1"/>
  <c r="H224" i="1"/>
  <c r="H231" i="1"/>
  <c r="H244" i="1"/>
  <c r="H243" i="1" s="1"/>
  <c r="H265" i="1"/>
  <c r="H276" i="1"/>
  <c r="H281" i="1"/>
  <c r="H286" i="1"/>
  <c r="H291" i="1"/>
  <c r="H307" i="1"/>
  <c r="H318" i="1"/>
  <c r="H340" i="1"/>
  <c r="H410" i="1"/>
  <c r="H542" i="1"/>
  <c r="H561" i="1"/>
  <c r="H503" i="1"/>
  <c r="H497" i="1" s="1"/>
  <c r="H378" i="1"/>
  <c r="H541" i="1" l="1"/>
  <c r="H533" i="1" s="1"/>
  <c r="H532" i="1" s="1"/>
  <c r="H101" i="1"/>
  <c r="H132" i="1"/>
  <c r="H131" i="1" s="1"/>
  <c r="H130" i="1" s="1"/>
  <c r="H223" i="1"/>
  <c r="H554" i="1"/>
  <c r="H553" i="1" s="1"/>
  <c r="H552" i="1" s="1"/>
  <c r="H306" i="1"/>
  <c r="H488" i="1"/>
  <c r="H487" i="1" s="1"/>
  <c r="H479" i="1" s="1"/>
  <c r="K275" i="1"/>
  <c r="K261" i="1" s="1"/>
  <c r="K260" i="1" s="1"/>
  <c r="K409" i="1"/>
  <c r="K357" i="1"/>
  <c r="N306" i="1"/>
  <c r="N223" i="1"/>
  <c r="N181" i="1" s="1"/>
  <c r="N101" i="1"/>
  <c r="K39" i="1"/>
  <c r="N39" i="1"/>
  <c r="N243" i="1"/>
  <c r="K243" i="1"/>
  <c r="K242" i="1" s="1"/>
  <c r="N173" i="1"/>
  <c r="K173" i="1"/>
  <c r="K164" i="1" s="1"/>
  <c r="H242" i="1"/>
  <c r="H173" i="1"/>
  <c r="H409" i="1"/>
  <c r="N130" i="1"/>
  <c r="N275" i="1"/>
  <c r="N261" i="1" s="1"/>
  <c r="N357" i="1"/>
  <c r="K101" i="1"/>
  <c r="K130" i="1"/>
  <c r="K181" i="1"/>
  <c r="H181" i="1"/>
  <c r="H275" i="1"/>
  <c r="H261" i="1" s="1"/>
  <c r="H357" i="1"/>
  <c r="H478" i="1" l="1"/>
  <c r="K259" i="1"/>
  <c r="N260" i="1"/>
  <c r="N259" i="1" s="1"/>
  <c r="N21" i="1"/>
  <c r="N10" i="1" s="1"/>
  <c r="H260" i="1"/>
  <c r="K21" i="1"/>
  <c r="K10" i="1" s="1"/>
  <c r="N242" i="1"/>
  <c r="N164" i="1"/>
  <c r="H164" i="1"/>
  <c r="H163" i="1" s="1"/>
  <c r="H21" i="1"/>
  <c r="H10" i="1" s="1"/>
  <c r="K163" i="1"/>
  <c r="H469" i="1" l="1"/>
  <c r="H468" i="1" s="1"/>
  <c r="H259" i="1" s="1"/>
  <c r="H569" i="1" s="1"/>
  <c r="K569" i="1"/>
  <c r="N163" i="1"/>
  <c r="N569" i="1" s="1"/>
  <c r="M508" i="1" l="1"/>
  <c r="J508" i="1"/>
  <c r="G508" i="1"/>
  <c r="G507" i="1" l="1"/>
  <c r="I507" i="1" s="1"/>
  <c r="I508" i="1"/>
  <c r="J507" i="1"/>
  <c r="L507" i="1" s="1"/>
  <c r="L508" i="1"/>
  <c r="M507" i="1"/>
  <c r="O507" i="1" s="1"/>
  <c r="O508" i="1"/>
  <c r="M294" i="1" l="1"/>
  <c r="O294" i="1" s="1"/>
  <c r="J294" i="1"/>
  <c r="L294" i="1" s="1"/>
  <c r="G294" i="1"/>
  <c r="I294" i="1" s="1"/>
  <c r="M292" i="1"/>
  <c r="O292" i="1" s="1"/>
  <c r="J292" i="1"/>
  <c r="L292" i="1" s="1"/>
  <c r="G292" i="1"/>
  <c r="M279" i="1"/>
  <c r="O279" i="1" s="1"/>
  <c r="J279" i="1"/>
  <c r="L279" i="1" s="1"/>
  <c r="G279" i="1"/>
  <c r="I279" i="1" s="1"/>
  <c r="M277" i="1"/>
  <c r="O277" i="1" s="1"/>
  <c r="J277" i="1"/>
  <c r="L277" i="1" s="1"/>
  <c r="G277" i="1"/>
  <c r="I277" i="1" s="1"/>
  <c r="M289" i="1"/>
  <c r="O289" i="1" s="1"/>
  <c r="J289" i="1"/>
  <c r="L289" i="1" s="1"/>
  <c r="G289" i="1"/>
  <c r="I289" i="1" s="1"/>
  <c r="M287" i="1"/>
  <c r="O287" i="1" s="1"/>
  <c r="J287" i="1"/>
  <c r="L287" i="1" s="1"/>
  <c r="G287" i="1"/>
  <c r="M284" i="1"/>
  <c r="O284" i="1" s="1"/>
  <c r="J284" i="1"/>
  <c r="L284" i="1" s="1"/>
  <c r="G284" i="1"/>
  <c r="I284" i="1" s="1"/>
  <c r="M282" i="1"/>
  <c r="O282" i="1" s="1"/>
  <c r="J282" i="1"/>
  <c r="G282" i="1"/>
  <c r="G281" i="1" l="1"/>
  <c r="I281" i="1" s="1"/>
  <c r="I282" i="1"/>
  <c r="M281" i="1"/>
  <c r="O281" i="1" s="1"/>
  <c r="G286" i="1"/>
  <c r="I286" i="1" s="1"/>
  <c r="I287" i="1"/>
  <c r="G291" i="1"/>
  <c r="I291" i="1" s="1"/>
  <c r="I292" i="1"/>
  <c r="J281" i="1"/>
  <c r="L281" i="1" s="1"/>
  <c r="L282" i="1"/>
  <c r="M286" i="1"/>
  <c r="O286" i="1" s="1"/>
  <c r="J291" i="1"/>
  <c r="L291" i="1" s="1"/>
  <c r="J276" i="1"/>
  <c r="L276" i="1" s="1"/>
  <c r="M291" i="1"/>
  <c r="O291" i="1" s="1"/>
  <c r="M276" i="1"/>
  <c r="O276" i="1" s="1"/>
  <c r="J286" i="1"/>
  <c r="L286" i="1" s="1"/>
  <c r="G276" i="1"/>
  <c r="I276" i="1" s="1"/>
  <c r="M186" i="1"/>
  <c r="O186" i="1" s="1"/>
  <c r="J275" i="1" l="1"/>
  <c r="L275" i="1" s="1"/>
  <c r="M275" i="1"/>
  <c r="O275" i="1" s="1"/>
  <c r="G275" i="1"/>
  <c r="I275" i="1" s="1"/>
  <c r="G420" i="1"/>
  <c r="J420" i="1"/>
  <c r="M420" i="1"/>
  <c r="G425" i="1"/>
  <c r="J425" i="1"/>
  <c r="M425" i="1"/>
  <c r="J424" i="1" l="1"/>
  <c r="L424" i="1" s="1"/>
  <c r="L425" i="1"/>
  <c r="M419" i="1"/>
  <c r="M418" i="1" s="1"/>
  <c r="O418" i="1" s="1"/>
  <c r="O420" i="1"/>
  <c r="M424" i="1"/>
  <c r="O424" i="1" s="1"/>
  <c r="O425" i="1"/>
  <c r="J419" i="1"/>
  <c r="L420" i="1"/>
  <c r="G419" i="1"/>
  <c r="I420" i="1"/>
  <c r="G424" i="1"/>
  <c r="I424" i="1" s="1"/>
  <c r="I425" i="1"/>
  <c r="G526" i="1"/>
  <c r="O419" i="1" l="1"/>
  <c r="G525" i="1"/>
  <c r="I526" i="1"/>
  <c r="J418" i="1"/>
  <c r="L418" i="1" s="1"/>
  <c r="L419" i="1"/>
  <c r="G418" i="1"/>
  <c r="I419" i="1"/>
  <c r="J494" i="1"/>
  <c r="M494" i="1"/>
  <c r="G494" i="1"/>
  <c r="J493" i="1" l="1"/>
  <c r="L494" i="1"/>
  <c r="G493" i="1"/>
  <c r="I494" i="1"/>
  <c r="M493" i="1"/>
  <c r="O494" i="1"/>
  <c r="I418" i="1"/>
  <c r="G524" i="1"/>
  <c r="I525" i="1"/>
  <c r="J451" i="1"/>
  <c r="L451" i="1" s="1"/>
  <c r="M451" i="1"/>
  <c r="O451" i="1" s="1"/>
  <c r="G451" i="1"/>
  <c r="I451" i="1" s="1"/>
  <c r="I524" i="1" l="1"/>
  <c r="G523" i="1"/>
  <c r="G492" i="1"/>
  <c r="G488" i="1" s="1"/>
  <c r="I493" i="1"/>
  <c r="M485" i="1"/>
  <c r="O485" i="1" s="1"/>
  <c r="O493" i="1"/>
  <c r="J485" i="1"/>
  <c r="L485" i="1" s="1"/>
  <c r="L493" i="1"/>
  <c r="M401" i="1"/>
  <c r="J401" i="1"/>
  <c r="G401" i="1"/>
  <c r="M398" i="1"/>
  <c r="J398" i="1"/>
  <c r="G398" i="1"/>
  <c r="M386" i="1"/>
  <c r="O386" i="1" s="1"/>
  <c r="J386" i="1"/>
  <c r="L386" i="1" s="1"/>
  <c r="I492" i="1" l="1"/>
  <c r="M397" i="1"/>
  <c r="O397" i="1" s="1"/>
  <c r="O398" i="1"/>
  <c r="J400" i="1"/>
  <c r="L400" i="1" s="1"/>
  <c r="L401" i="1"/>
  <c r="G400" i="1"/>
  <c r="I400" i="1" s="1"/>
  <c r="I401" i="1"/>
  <c r="G397" i="1"/>
  <c r="I397" i="1" s="1"/>
  <c r="I398" i="1"/>
  <c r="J397" i="1"/>
  <c r="L397" i="1" s="1"/>
  <c r="L398" i="1"/>
  <c r="M400" i="1"/>
  <c r="O400" i="1" s="1"/>
  <c r="O401" i="1"/>
  <c r="M321" i="1"/>
  <c r="O321" i="1" s="1"/>
  <c r="J321" i="1"/>
  <c r="L321" i="1" s="1"/>
  <c r="G321" i="1"/>
  <c r="I321" i="1" s="1"/>
  <c r="M310" i="1"/>
  <c r="O310" i="1" s="1"/>
  <c r="G487" i="1" l="1"/>
  <c r="I488" i="1"/>
  <c r="I487" i="1" l="1"/>
  <c r="J24" i="1"/>
  <c r="L24" i="1" s="1"/>
  <c r="M24" i="1"/>
  <c r="O24" i="1" s="1"/>
  <c r="G24" i="1"/>
  <c r="I24" i="1" s="1"/>
  <c r="J87" i="1"/>
  <c r="J86" i="1" s="1"/>
  <c r="L86" i="1" s="1"/>
  <c r="M87" i="1"/>
  <c r="M86" i="1" s="1"/>
  <c r="O86" i="1" s="1"/>
  <c r="G87" i="1"/>
  <c r="G86" i="1" s="1"/>
  <c r="I86" i="1" s="1"/>
  <c r="I87" i="1" l="1"/>
  <c r="G479" i="1"/>
  <c r="G478" i="1" s="1"/>
  <c r="G469" i="1" s="1"/>
  <c r="I480" i="1"/>
  <c r="O87" i="1"/>
  <c r="L87" i="1"/>
  <c r="J29" i="1"/>
  <c r="L29" i="1" s="1"/>
  <c r="M29" i="1"/>
  <c r="O29" i="1" s="1"/>
  <c r="G29" i="1"/>
  <c r="I29" i="1" s="1"/>
  <c r="I479" i="1" l="1"/>
  <c r="I478" i="1" s="1"/>
  <c r="I469" i="1" s="1"/>
  <c r="M152" i="1"/>
  <c r="J152" i="1"/>
  <c r="G152" i="1"/>
  <c r="G468" i="1" l="1"/>
  <c r="I468" i="1"/>
  <c r="M151" i="1"/>
  <c r="O152" i="1"/>
  <c r="G151" i="1"/>
  <c r="I152" i="1"/>
  <c r="J151" i="1"/>
  <c r="L152" i="1"/>
  <c r="M205" i="1"/>
  <c r="J205" i="1"/>
  <c r="G205" i="1"/>
  <c r="M208" i="1"/>
  <c r="J208" i="1"/>
  <c r="G208" i="1"/>
  <c r="J204" i="1" l="1"/>
  <c r="L204" i="1" s="1"/>
  <c r="L205" i="1"/>
  <c r="G204" i="1"/>
  <c r="I205" i="1"/>
  <c r="G207" i="1"/>
  <c r="I207" i="1" s="1"/>
  <c r="I208" i="1"/>
  <c r="J207" i="1"/>
  <c r="L207" i="1" s="1"/>
  <c r="L208" i="1"/>
  <c r="M204" i="1"/>
  <c r="O204" i="1" s="1"/>
  <c r="O205" i="1"/>
  <c r="M207" i="1"/>
  <c r="O207" i="1" s="1"/>
  <c r="O208" i="1"/>
  <c r="G150" i="1"/>
  <c r="I150" i="1" s="1"/>
  <c r="I151" i="1"/>
  <c r="J150" i="1"/>
  <c r="L150" i="1" s="1"/>
  <c r="L151" i="1"/>
  <c r="M150" i="1"/>
  <c r="O150" i="1" s="1"/>
  <c r="O151" i="1"/>
  <c r="M199" i="1"/>
  <c r="J199" i="1"/>
  <c r="G199" i="1"/>
  <c r="I204" i="1" l="1"/>
  <c r="J198" i="1"/>
  <c r="L198" i="1" s="1"/>
  <c r="L199" i="1"/>
  <c r="M198" i="1"/>
  <c r="O198" i="1" s="1"/>
  <c r="O199" i="1"/>
  <c r="G198" i="1"/>
  <c r="I198" i="1" s="1"/>
  <c r="I199" i="1"/>
  <c r="J61" i="1"/>
  <c r="L61" i="1" s="1"/>
  <c r="M61" i="1"/>
  <c r="O61" i="1" s="1"/>
  <c r="G61" i="1"/>
  <c r="I61" i="1" s="1"/>
  <c r="J175" i="1"/>
  <c r="L175" i="1" s="1"/>
  <c r="M175" i="1"/>
  <c r="O175" i="1" s="1"/>
  <c r="G175" i="1"/>
  <c r="I175" i="1" s="1"/>
  <c r="J245" i="1"/>
  <c r="L245" i="1" s="1"/>
  <c r="M245" i="1"/>
  <c r="O245" i="1" s="1"/>
  <c r="G245" i="1"/>
  <c r="I245" i="1" s="1"/>
  <c r="J526" i="1" l="1"/>
  <c r="J521" i="1"/>
  <c r="L521" i="1" s="1"/>
  <c r="J520" i="1"/>
  <c r="J516" i="1"/>
  <c r="J512" i="1"/>
  <c r="J505" i="1"/>
  <c r="J500" i="1"/>
  <c r="J484" i="1"/>
  <c r="J450" i="1"/>
  <c r="J438" i="1"/>
  <c r="J433" i="1"/>
  <c r="J429" i="1"/>
  <c r="J415" i="1"/>
  <c r="J412" i="1"/>
  <c r="J407" i="1"/>
  <c r="J392" i="1"/>
  <c r="J388" i="1"/>
  <c r="J383" i="1"/>
  <c r="J380" i="1"/>
  <c r="J370" i="1"/>
  <c r="J360" i="1"/>
  <c r="L343" i="1"/>
  <c r="J338" i="1"/>
  <c r="J331" i="1"/>
  <c r="J324" i="1"/>
  <c r="J319" i="1"/>
  <c r="J316" i="1"/>
  <c r="J313" i="1"/>
  <c r="J310" i="1"/>
  <c r="L310" i="1" s="1"/>
  <c r="J308" i="1"/>
  <c r="L308" i="1" s="1"/>
  <c r="J304" i="1"/>
  <c r="J273" i="1"/>
  <c r="J270" i="1"/>
  <c r="L270" i="1" s="1"/>
  <c r="J268" i="1"/>
  <c r="L268" i="1" s="1"/>
  <c r="J266" i="1"/>
  <c r="L266" i="1" s="1"/>
  <c r="J263" i="1"/>
  <c r="J567" i="1"/>
  <c r="J564" i="1"/>
  <c r="L564" i="1" s="1"/>
  <c r="J562" i="1"/>
  <c r="L562" i="1" s="1"/>
  <c r="J559" i="1"/>
  <c r="J547" i="1"/>
  <c r="L547" i="1" s="1"/>
  <c r="J545" i="1"/>
  <c r="L545" i="1" s="1"/>
  <c r="J543" i="1"/>
  <c r="L543" i="1" s="1"/>
  <c r="J536" i="1"/>
  <c r="J161" i="1"/>
  <c r="J157" i="1"/>
  <c r="J148" i="1"/>
  <c r="J138" i="1"/>
  <c r="L138" i="1" s="1"/>
  <c r="J136" i="1"/>
  <c r="L136" i="1" s="1"/>
  <c r="J134" i="1"/>
  <c r="L134" i="1" s="1"/>
  <c r="J128" i="1"/>
  <c r="J127" i="1" s="1"/>
  <c r="J117" i="1"/>
  <c r="J114" i="1"/>
  <c r="L114" i="1" s="1"/>
  <c r="J112" i="1"/>
  <c r="L112" i="1" s="1"/>
  <c r="J110" i="1"/>
  <c r="L110" i="1" s="1"/>
  <c r="J108" i="1"/>
  <c r="L108" i="1" s="1"/>
  <c r="J105" i="1"/>
  <c r="L105" i="1" s="1"/>
  <c r="J103" i="1"/>
  <c r="L103" i="1" s="1"/>
  <c r="J98" i="1"/>
  <c r="J94" i="1"/>
  <c r="J91" i="1"/>
  <c r="J76" i="1"/>
  <c r="J68" i="1"/>
  <c r="J64" i="1"/>
  <c r="J60" i="1"/>
  <c r="L60" i="1" s="1"/>
  <c r="J57" i="1"/>
  <c r="J54" i="1"/>
  <c r="J50" i="1"/>
  <c r="J46" i="1"/>
  <c r="J41" i="1"/>
  <c r="J33" i="1"/>
  <c r="J28" i="1"/>
  <c r="L28" i="1" s="1"/>
  <c r="J23" i="1"/>
  <c r="L23" i="1" s="1"/>
  <c r="J19" i="1"/>
  <c r="M128" i="1"/>
  <c r="M117" i="1"/>
  <c r="O117" i="1" s="1"/>
  <c r="M114" i="1"/>
  <c r="O114" i="1" s="1"/>
  <c r="M112" i="1"/>
  <c r="O112" i="1" s="1"/>
  <c r="M110" i="1"/>
  <c r="O110" i="1" s="1"/>
  <c r="M108" i="1"/>
  <c r="O108" i="1" s="1"/>
  <c r="M105" i="1"/>
  <c r="O105" i="1" s="1"/>
  <c r="M103" i="1"/>
  <c r="O103" i="1" s="1"/>
  <c r="M98" i="1"/>
  <c r="O98" i="1" s="1"/>
  <c r="M94" i="1"/>
  <c r="O94" i="1" s="1"/>
  <c r="M91" i="1"/>
  <c r="O91" i="1" s="1"/>
  <c r="M76" i="1"/>
  <c r="O76" i="1" s="1"/>
  <c r="M68" i="1"/>
  <c r="O68" i="1" s="1"/>
  <c r="M64" i="1"/>
  <c r="O64" i="1" s="1"/>
  <c r="M57" i="1"/>
  <c r="O57" i="1" s="1"/>
  <c r="M54" i="1"/>
  <c r="O54" i="1" s="1"/>
  <c r="M50" i="1"/>
  <c r="O50" i="1" s="1"/>
  <c r="M46" i="1"/>
  <c r="O46" i="1" s="1"/>
  <c r="M41" i="1"/>
  <c r="O41" i="1" s="1"/>
  <c r="M33" i="1"/>
  <c r="O33" i="1" s="1"/>
  <c r="M19" i="1"/>
  <c r="O19" i="1" s="1"/>
  <c r="O128" i="1" l="1"/>
  <c r="O127" i="1" s="1"/>
  <c r="M127" i="1"/>
  <c r="J45" i="1"/>
  <c r="L45" i="1" s="1"/>
  <c r="L46" i="1"/>
  <c r="J90" i="1"/>
  <c r="L90" i="1" s="1"/>
  <c r="L91" i="1"/>
  <c r="J566" i="1"/>
  <c r="L566" i="1" s="1"/>
  <c r="L567" i="1"/>
  <c r="J428" i="1"/>
  <c r="L429" i="1"/>
  <c r="J483" i="1"/>
  <c r="L483" i="1" s="1"/>
  <c r="L484" i="1"/>
  <c r="J515" i="1"/>
  <c r="L515" i="1" s="1"/>
  <c r="L516" i="1"/>
  <c r="J49" i="1"/>
  <c r="L49" i="1" s="1"/>
  <c r="L50" i="1"/>
  <c r="J63" i="1"/>
  <c r="L63" i="1" s="1"/>
  <c r="L64" i="1"/>
  <c r="J93" i="1"/>
  <c r="L93" i="1" s="1"/>
  <c r="L94" i="1"/>
  <c r="J116" i="1"/>
  <c r="L116" i="1" s="1"/>
  <c r="L117" i="1"/>
  <c r="J535" i="1"/>
  <c r="L536" i="1"/>
  <c r="J558" i="1"/>
  <c r="L558" i="1" s="1"/>
  <c r="L559" i="1"/>
  <c r="J272" i="1"/>
  <c r="L272" i="1" s="1"/>
  <c r="L273" i="1"/>
  <c r="J312" i="1"/>
  <c r="L312" i="1" s="1"/>
  <c r="L313" i="1"/>
  <c r="J330" i="1"/>
  <c r="L330" i="1" s="1"/>
  <c r="L331" i="1"/>
  <c r="J379" i="1"/>
  <c r="L379" i="1" s="1"/>
  <c r="L380" i="1"/>
  <c r="J432" i="1"/>
  <c r="L432" i="1" s="1"/>
  <c r="L433" i="1"/>
  <c r="J499" i="1"/>
  <c r="L500" i="1"/>
  <c r="J519" i="1"/>
  <c r="L520" i="1"/>
  <c r="J53" i="1"/>
  <c r="L53" i="1" s="1"/>
  <c r="L54" i="1"/>
  <c r="J67" i="1"/>
  <c r="L67" i="1" s="1"/>
  <c r="L68" i="1"/>
  <c r="J97" i="1"/>
  <c r="L98" i="1"/>
  <c r="J337" i="1"/>
  <c r="J336" i="1" s="1"/>
  <c r="L338" i="1"/>
  <c r="J382" i="1"/>
  <c r="L382" i="1" s="1"/>
  <c r="L383" i="1"/>
  <c r="J435" i="1"/>
  <c r="L435" i="1" s="1"/>
  <c r="L438" i="1"/>
  <c r="J504" i="1"/>
  <c r="L504" i="1" s="1"/>
  <c r="L505" i="1"/>
  <c r="J18" i="1"/>
  <c r="L19" i="1"/>
  <c r="J40" i="1"/>
  <c r="L41" i="1"/>
  <c r="J56" i="1"/>
  <c r="L56" i="1" s="1"/>
  <c r="L57" i="1"/>
  <c r="J75" i="1"/>
  <c r="L75" i="1" s="1"/>
  <c r="L76" i="1"/>
  <c r="J318" i="1"/>
  <c r="L318" i="1" s="1"/>
  <c r="L319" i="1"/>
  <c r="J385" i="1"/>
  <c r="L385" i="1" s="1"/>
  <c r="L388" i="1"/>
  <c r="J511" i="1"/>
  <c r="L512" i="1"/>
  <c r="J525" i="1"/>
  <c r="L526" i="1"/>
  <c r="J303" i="1"/>
  <c r="L304" i="1"/>
  <c r="J160" i="1"/>
  <c r="L161" i="1"/>
  <c r="J323" i="1"/>
  <c r="L323" i="1" s="1"/>
  <c r="L324" i="1"/>
  <c r="J369" i="1"/>
  <c r="L370" i="1"/>
  <c r="J391" i="1"/>
  <c r="L392" i="1"/>
  <c r="J147" i="1"/>
  <c r="L148" i="1"/>
  <c r="J262" i="1"/>
  <c r="L262" i="1" s="1"/>
  <c r="L263" i="1"/>
  <c r="J406" i="1"/>
  <c r="L406" i="1" s="1"/>
  <c r="L407" i="1"/>
  <c r="J32" i="1"/>
  <c r="L32" i="1" s="1"/>
  <c r="L33" i="1"/>
  <c r="L128" i="1"/>
  <c r="L127" i="1" s="1"/>
  <c r="J315" i="1"/>
  <c r="L315" i="1" s="1"/>
  <c r="L316" i="1"/>
  <c r="J411" i="1"/>
  <c r="L411" i="1" s="1"/>
  <c r="L412" i="1"/>
  <c r="J156" i="1"/>
  <c r="L157" i="1"/>
  <c r="J359" i="1"/>
  <c r="L360" i="1"/>
  <c r="J414" i="1"/>
  <c r="L414" i="1" s="1"/>
  <c r="L415" i="1"/>
  <c r="J449" i="1"/>
  <c r="L450" i="1"/>
  <c r="J307" i="1"/>
  <c r="L307" i="1" s="1"/>
  <c r="J561" i="1"/>
  <c r="M28" i="1"/>
  <c r="O28" i="1" s="1"/>
  <c r="J102" i="1"/>
  <c r="L102" i="1" s="1"/>
  <c r="J133" i="1"/>
  <c r="J107" i="1"/>
  <c r="L107" i="1" s="1"/>
  <c r="M32" i="1"/>
  <c r="O32" i="1" s="1"/>
  <c r="J265" i="1"/>
  <c r="M116" i="1"/>
  <c r="O116" i="1" s="1"/>
  <c r="M18" i="1"/>
  <c r="O18" i="1" s="1"/>
  <c r="M23" i="1"/>
  <c r="O23" i="1" s="1"/>
  <c r="M49" i="1"/>
  <c r="O49" i="1" s="1"/>
  <c r="M56" i="1"/>
  <c r="M60" i="1"/>
  <c r="O60" i="1" s="1"/>
  <c r="M67" i="1"/>
  <c r="O67" i="1" s="1"/>
  <c r="M90" i="1"/>
  <c r="O90" i="1" s="1"/>
  <c r="M102" i="1"/>
  <c r="O102" i="1" s="1"/>
  <c r="J542" i="1"/>
  <c r="M93" i="1"/>
  <c r="O93" i="1" s="1"/>
  <c r="M40" i="1"/>
  <c r="O40" i="1" s="1"/>
  <c r="M45" i="1"/>
  <c r="O45" i="1" s="1"/>
  <c r="M53" i="1"/>
  <c r="O53" i="1" s="1"/>
  <c r="M63" i="1"/>
  <c r="O63" i="1" s="1"/>
  <c r="M75" i="1"/>
  <c r="O75" i="1" s="1"/>
  <c r="M97" i="1"/>
  <c r="O97" i="1" s="1"/>
  <c r="M107" i="1"/>
  <c r="O107" i="1" s="1"/>
  <c r="J250" i="1"/>
  <c r="J247" i="1"/>
  <c r="L247" i="1" s="1"/>
  <c r="J234" i="1"/>
  <c r="L234" i="1" s="1"/>
  <c r="J232" i="1"/>
  <c r="L232" i="1" s="1"/>
  <c r="J229" i="1"/>
  <c r="L229" i="1" s="1"/>
  <c r="J227" i="1"/>
  <c r="L227" i="1" s="1"/>
  <c r="J225" i="1"/>
  <c r="L225" i="1" s="1"/>
  <c r="J221" i="1"/>
  <c r="J218" i="1"/>
  <c r="J211" i="1"/>
  <c r="J196" i="1"/>
  <c r="J193" i="1"/>
  <c r="J190" i="1"/>
  <c r="J187" i="1"/>
  <c r="L187" i="1" s="1"/>
  <c r="J186" i="1"/>
  <c r="L186" i="1" s="1"/>
  <c r="J184" i="1"/>
  <c r="J179" i="1"/>
  <c r="L179" i="1" s="1"/>
  <c r="J177" i="1"/>
  <c r="L177" i="1" s="1"/>
  <c r="J171" i="1"/>
  <c r="J167" i="1"/>
  <c r="M250" i="1"/>
  <c r="M247" i="1"/>
  <c r="O247" i="1" s="1"/>
  <c r="M234" i="1"/>
  <c r="O234" i="1" s="1"/>
  <c r="M232" i="1"/>
  <c r="O232" i="1" s="1"/>
  <c r="M229" i="1"/>
  <c r="O229" i="1" s="1"/>
  <c r="M227" i="1"/>
  <c r="O227" i="1" s="1"/>
  <c r="M225" i="1"/>
  <c r="O225" i="1" s="1"/>
  <c r="M221" i="1"/>
  <c r="O221" i="1" s="1"/>
  <c r="M218" i="1"/>
  <c r="O218" i="1" s="1"/>
  <c r="M211" i="1"/>
  <c r="O211" i="1" s="1"/>
  <c r="M196" i="1"/>
  <c r="O196" i="1" s="1"/>
  <c r="M193" i="1"/>
  <c r="O193" i="1" s="1"/>
  <c r="M190" i="1"/>
  <c r="O190" i="1" s="1"/>
  <c r="M187" i="1"/>
  <c r="O187" i="1" s="1"/>
  <c r="M184" i="1"/>
  <c r="O184" i="1" s="1"/>
  <c r="M179" i="1"/>
  <c r="O179" i="1" s="1"/>
  <c r="M177" i="1"/>
  <c r="O177" i="1" s="1"/>
  <c r="M171" i="1"/>
  <c r="O171" i="1" s="1"/>
  <c r="M167" i="1"/>
  <c r="O167" i="1" s="1"/>
  <c r="J378" i="1" l="1"/>
  <c r="L378" i="1" s="1"/>
  <c r="J89" i="1"/>
  <c r="L89" i="1" s="1"/>
  <c r="J27" i="1"/>
  <c r="J22" i="1" s="1"/>
  <c r="L22" i="1" s="1"/>
  <c r="L337" i="1"/>
  <c r="L391" i="1"/>
  <c r="L390" i="1" s="1"/>
  <c r="J390" i="1"/>
  <c r="J44" i="1"/>
  <c r="L44" i="1" s="1"/>
  <c r="J524" i="1"/>
  <c r="L525" i="1"/>
  <c r="L40" i="1"/>
  <c r="J39" i="1"/>
  <c r="J96" i="1"/>
  <c r="L96" i="1" s="1"/>
  <c r="L97" i="1"/>
  <c r="J498" i="1"/>
  <c r="L499" i="1"/>
  <c r="J427" i="1"/>
  <c r="L428" i="1"/>
  <c r="M249" i="1"/>
  <c r="O249" i="1" s="1"/>
  <c r="O250" i="1"/>
  <c r="J217" i="1"/>
  <c r="L217" i="1" s="1"/>
  <c r="L218" i="1"/>
  <c r="J249" i="1"/>
  <c r="L249" i="1" s="1"/>
  <c r="L250" i="1"/>
  <c r="J541" i="1"/>
  <c r="L542" i="1"/>
  <c r="J554" i="1"/>
  <c r="L561" i="1"/>
  <c r="J261" i="1"/>
  <c r="L261" i="1" s="1"/>
  <c r="L265" i="1"/>
  <c r="J132" i="1"/>
  <c r="L132" i="1" s="1"/>
  <c r="L133" i="1"/>
  <c r="J510" i="1"/>
  <c r="L511" i="1"/>
  <c r="J17" i="1"/>
  <c r="L18" i="1"/>
  <c r="J518" i="1"/>
  <c r="L518" i="1" s="1"/>
  <c r="L519" i="1"/>
  <c r="J534" i="1"/>
  <c r="L534" i="1" s="1"/>
  <c r="L535" i="1"/>
  <c r="J340" i="1"/>
  <c r="J306" i="1"/>
  <c r="L306" i="1" s="1"/>
  <c r="O56" i="1"/>
  <c r="J410" i="1"/>
  <c r="L410" i="1" s="1"/>
  <c r="J195" i="1"/>
  <c r="L195" i="1" s="1"/>
  <c r="L196" i="1"/>
  <c r="J210" i="1"/>
  <c r="L210" i="1" s="1"/>
  <c r="L211" i="1"/>
  <c r="J189" i="1"/>
  <c r="L189" i="1" s="1"/>
  <c r="L190" i="1"/>
  <c r="J166" i="1"/>
  <c r="L166" i="1" s="1"/>
  <c r="L167" i="1"/>
  <c r="J183" i="1"/>
  <c r="L184" i="1"/>
  <c r="J192" i="1"/>
  <c r="L192" i="1" s="1"/>
  <c r="L193" i="1"/>
  <c r="J220" i="1"/>
  <c r="L220" i="1" s="1"/>
  <c r="L221" i="1"/>
  <c r="J155" i="1"/>
  <c r="L156" i="1"/>
  <c r="J126" i="1"/>
  <c r="J335" i="1"/>
  <c r="L335" i="1" s="1"/>
  <c r="L336" i="1"/>
  <c r="J170" i="1"/>
  <c r="L170" i="1" s="1"/>
  <c r="L171" i="1"/>
  <c r="J443" i="1"/>
  <c r="L443" i="1" s="1"/>
  <c r="L449" i="1"/>
  <c r="J358" i="1"/>
  <c r="L358" i="1" s="1"/>
  <c r="L359" i="1"/>
  <c r="J146" i="1"/>
  <c r="L146" i="1" s="1"/>
  <c r="L147" i="1"/>
  <c r="J368" i="1"/>
  <c r="L368" i="1" s="1"/>
  <c r="L369" i="1"/>
  <c r="J159" i="1"/>
  <c r="L159" i="1" s="1"/>
  <c r="L160" i="1"/>
  <c r="J302" i="1"/>
  <c r="L302" i="1" s="1"/>
  <c r="L303" i="1"/>
  <c r="M195" i="1"/>
  <c r="O195" i="1" s="1"/>
  <c r="M210" i="1"/>
  <c r="O210" i="1" s="1"/>
  <c r="M189" i="1"/>
  <c r="O189" i="1" s="1"/>
  <c r="M170" i="1"/>
  <c r="O170" i="1" s="1"/>
  <c r="M183" i="1"/>
  <c r="M27" i="1"/>
  <c r="J101" i="1"/>
  <c r="L101" i="1" s="1"/>
  <c r="M101" i="1"/>
  <c r="O101" i="1" s="1"/>
  <c r="J169" i="1"/>
  <c r="J174" i="1"/>
  <c r="J224" i="1"/>
  <c r="L224" i="1" s="1"/>
  <c r="M220" i="1"/>
  <c r="O220" i="1" s="1"/>
  <c r="M174" i="1"/>
  <c r="O174" i="1" s="1"/>
  <c r="M192" i="1"/>
  <c r="O192" i="1" s="1"/>
  <c r="J231" i="1"/>
  <c r="M126" i="1"/>
  <c r="O126" i="1" s="1"/>
  <c r="M89" i="1"/>
  <c r="O89" i="1" s="1"/>
  <c r="M44" i="1"/>
  <c r="O44" i="1" s="1"/>
  <c r="M169" i="1"/>
  <c r="O169" i="1" s="1"/>
  <c r="M224" i="1"/>
  <c r="O224" i="1" s="1"/>
  <c r="M231" i="1"/>
  <c r="O231" i="1" s="1"/>
  <c r="M244" i="1"/>
  <c r="O244" i="1" s="1"/>
  <c r="M96" i="1"/>
  <c r="O96" i="1" s="1"/>
  <c r="M17" i="1"/>
  <c r="O17" i="1" s="1"/>
  <c r="M166" i="1"/>
  <c r="O166" i="1" s="1"/>
  <c r="M217" i="1"/>
  <c r="O217" i="1" s="1"/>
  <c r="J244" i="1"/>
  <c r="M134" i="1"/>
  <c r="O134" i="1" s="1"/>
  <c r="M136" i="1"/>
  <c r="O136" i="1" s="1"/>
  <c r="M138" i="1"/>
  <c r="O138" i="1" s="1"/>
  <c r="M148" i="1"/>
  <c r="O148" i="1" s="1"/>
  <c r="M157" i="1"/>
  <c r="O157" i="1" s="1"/>
  <c r="M161" i="1"/>
  <c r="O161" i="1" s="1"/>
  <c r="M263" i="1"/>
  <c r="O263" i="1" s="1"/>
  <c r="M266" i="1"/>
  <c r="O266" i="1" s="1"/>
  <c r="M268" i="1"/>
  <c r="O268" i="1" s="1"/>
  <c r="M270" i="1"/>
  <c r="O270" i="1" s="1"/>
  <c r="M273" i="1"/>
  <c r="O273" i="1" s="1"/>
  <c r="M304" i="1"/>
  <c r="O304" i="1" s="1"/>
  <c r="M308" i="1"/>
  <c r="M313" i="1"/>
  <c r="O313" i="1" s="1"/>
  <c r="M316" i="1"/>
  <c r="O316" i="1" s="1"/>
  <c r="M319" i="1"/>
  <c r="M324" i="1"/>
  <c r="O324" i="1" s="1"/>
  <c r="M331" i="1"/>
  <c r="O331" i="1" s="1"/>
  <c r="M338" i="1"/>
  <c r="O338" i="1" s="1"/>
  <c r="O343" i="1"/>
  <c r="M360" i="1"/>
  <c r="O360" i="1" s="1"/>
  <c r="M370" i="1"/>
  <c r="O370" i="1" s="1"/>
  <c r="M380" i="1"/>
  <c r="O380" i="1" s="1"/>
  <c r="M383" i="1"/>
  <c r="O383" i="1" s="1"/>
  <c r="M388" i="1"/>
  <c r="M392" i="1"/>
  <c r="O392" i="1" s="1"/>
  <c r="M407" i="1"/>
  <c r="O407" i="1" s="1"/>
  <c r="M412" i="1"/>
  <c r="O412" i="1" s="1"/>
  <c r="M415" i="1"/>
  <c r="O415" i="1" s="1"/>
  <c r="M429" i="1"/>
  <c r="O429" i="1" s="1"/>
  <c r="M433" i="1"/>
  <c r="O433" i="1" s="1"/>
  <c r="M438" i="1"/>
  <c r="M500" i="1"/>
  <c r="O500" i="1" s="1"/>
  <c r="M505" i="1"/>
  <c r="O505" i="1" s="1"/>
  <c r="M512" i="1"/>
  <c r="O512" i="1" s="1"/>
  <c r="M516" i="1"/>
  <c r="O516" i="1" s="1"/>
  <c r="M520" i="1"/>
  <c r="M521" i="1"/>
  <c r="O521" i="1" s="1"/>
  <c r="M526" i="1"/>
  <c r="O526" i="1" s="1"/>
  <c r="M536" i="1"/>
  <c r="O536" i="1" s="1"/>
  <c r="M543" i="1"/>
  <c r="O543" i="1" s="1"/>
  <c r="M545" i="1"/>
  <c r="O545" i="1" s="1"/>
  <c r="M547" i="1"/>
  <c r="O547" i="1" s="1"/>
  <c r="M559" i="1"/>
  <c r="O559" i="1" s="1"/>
  <c r="M562" i="1"/>
  <c r="O562" i="1" s="1"/>
  <c r="M564" i="1"/>
  <c r="O564" i="1" s="1"/>
  <c r="M567" i="1"/>
  <c r="O567" i="1" s="1"/>
  <c r="L183" i="1" l="1"/>
  <c r="L182" i="1" s="1"/>
  <c r="J182" i="1"/>
  <c r="O183" i="1"/>
  <c r="O182" i="1" s="1"/>
  <c r="M182" i="1"/>
  <c r="L27" i="1"/>
  <c r="L340" i="1"/>
  <c r="L39" i="1"/>
  <c r="M519" i="1"/>
  <c r="O520" i="1"/>
  <c r="M318" i="1"/>
  <c r="O318" i="1" s="1"/>
  <c r="O319" i="1"/>
  <c r="M39" i="1"/>
  <c r="J243" i="1"/>
  <c r="L244" i="1"/>
  <c r="J223" i="1"/>
  <c r="L223" i="1" s="1"/>
  <c r="L231" i="1"/>
  <c r="O39" i="1"/>
  <c r="J16" i="1"/>
  <c r="L16" i="1" s="1"/>
  <c r="L17" i="1"/>
  <c r="J553" i="1"/>
  <c r="L554" i="1"/>
  <c r="L498" i="1"/>
  <c r="J173" i="1"/>
  <c r="L173" i="1" s="1"/>
  <c r="L174" i="1"/>
  <c r="M435" i="1"/>
  <c r="O435" i="1" s="1"/>
  <c r="O438" i="1"/>
  <c r="M307" i="1"/>
  <c r="O307" i="1" s="1"/>
  <c r="O308" i="1"/>
  <c r="L510" i="1"/>
  <c r="J503" i="1"/>
  <c r="L503" i="1" s="1"/>
  <c r="J533" i="1"/>
  <c r="L541" i="1"/>
  <c r="L427" i="1"/>
  <c r="J417" i="1"/>
  <c r="L417" i="1" s="1"/>
  <c r="L524" i="1"/>
  <c r="J523" i="1"/>
  <c r="L523" i="1" s="1"/>
  <c r="J21" i="1"/>
  <c r="L21" i="1" s="1"/>
  <c r="J216" i="1"/>
  <c r="L216" i="1" s="1"/>
  <c r="J131" i="1"/>
  <c r="L131" i="1" s="1"/>
  <c r="M385" i="1"/>
  <c r="O385" i="1" s="1"/>
  <c r="O388" i="1"/>
  <c r="M22" i="1"/>
  <c r="O22" i="1" s="1"/>
  <c r="O27" i="1"/>
  <c r="J260" i="1"/>
  <c r="L260" i="1" s="1"/>
  <c r="J125" i="1"/>
  <c r="L125" i="1" s="1"/>
  <c r="L126" i="1"/>
  <c r="J165" i="1"/>
  <c r="L165" i="1" s="1"/>
  <c r="L169" i="1"/>
  <c r="J357" i="1"/>
  <c r="L357" i="1" s="1"/>
  <c r="L155" i="1"/>
  <c r="J154" i="1"/>
  <c r="M561" i="1"/>
  <c r="O561" i="1" s="1"/>
  <c r="M223" i="1"/>
  <c r="O223" i="1" s="1"/>
  <c r="M243" i="1"/>
  <c r="M428" i="1"/>
  <c r="O428" i="1" s="1"/>
  <c r="M382" i="1"/>
  <c r="O382" i="1" s="1"/>
  <c r="M337" i="1"/>
  <c r="O337" i="1" s="1"/>
  <c r="M262" i="1"/>
  <c r="O262" i="1" s="1"/>
  <c r="M16" i="1"/>
  <c r="O16" i="1" s="1"/>
  <c r="M173" i="1"/>
  <c r="O173" i="1" s="1"/>
  <c r="M515" i="1"/>
  <c r="O515" i="1" s="1"/>
  <c r="M450" i="1"/>
  <c r="M411" i="1"/>
  <c r="O411" i="1" s="1"/>
  <c r="M391" i="1"/>
  <c r="M379" i="1"/>
  <c r="O379" i="1" s="1"/>
  <c r="M315" i="1"/>
  <c r="O315" i="1" s="1"/>
  <c r="M165" i="1"/>
  <c r="O165" i="1" s="1"/>
  <c r="M125" i="1"/>
  <c r="O125" i="1" s="1"/>
  <c r="M525" i="1"/>
  <c r="M511" i="1"/>
  <c r="O511" i="1" s="1"/>
  <c r="M499" i="1"/>
  <c r="O499" i="1" s="1"/>
  <c r="M406" i="1"/>
  <c r="O406" i="1" s="1"/>
  <c r="M369" i="1"/>
  <c r="O369" i="1" s="1"/>
  <c r="M323" i="1"/>
  <c r="O323" i="1" s="1"/>
  <c r="M312" i="1"/>
  <c r="O312" i="1" s="1"/>
  <c r="M303" i="1"/>
  <c r="O303" i="1" s="1"/>
  <c r="M160" i="1"/>
  <c r="O160" i="1" s="1"/>
  <c r="M147" i="1"/>
  <c r="O147" i="1" s="1"/>
  <c r="M566" i="1"/>
  <c r="O566" i="1" s="1"/>
  <c r="M558" i="1"/>
  <c r="O558" i="1" s="1"/>
  <c r="M535" i="1"/>
  <c r="O535" i="1" s="1"/>
  <c r="M504" i="1"/>
  <c r="O504" i="1" s="1"/>
  <c r="M432" i="1"/>
  <c r="O432" i="1" s="1"/>
  <c r="M414" i="1"/>
  <c r="O414" i="1" s="1"/>
  <c r="M359" i="1"/>
  <c r="O359" i="1" s="1"/>
  <c r="M330" i="1"/>
  <c r="M272" i="1"/>
  <c r="O272" i="1" s="1"/>
  <c r="M156" i="1"/>
  <c r="O156" i="1" s="1"/>
  <c r="M216" i="1"/>
  <c r="O216" i="1" s="1"/>
  <c r="M133" i="1"/>
  <c r="O133" i="1" s="1"/>
  <c r="M265" i="1"/>
  <c r="O265" i="1" s="1"/>
  <c r="M542" i="1"/>
  <c r="O542" i="1" s="1"/>
  <c r="J409" i="1" l="1"/>
  <c r="L409" i="1" s="1"/>
  <c r="O391" i="1"/>
  <c r="O390" i="1" s="1"/>
  <c r="M390" i="1"/>
  <c r="J181" i="1"/>
  <c r="L181" i="1" s="1"/>
  <c r="J497" i="1"/>
  <c r="L497" i="1" s="1"/>
  <c r="M242" i="1"/>
  <c r="O242" i="1" s="1"/>
  <c r="O243" i="1"/>
  <c r="M524" i="1"/>
  <c r="O524" i="1" s="1"/>
  <c r="O525" i="1"/>
  <c r="J242" i="1"/>
  <c r="L242" i="1" s="1"/>
  <c r="L243" i="1"/>
  <c r="J532" i="1"/>
  <c r="L532" i="1" s="1"/>
  <c r="L533" i="1"/>
  <c r="L553" i="1"/>
  <c r="J552" i="1"/>
  <c r="L552" i="1" s="1"/>
  <c r="M518" i="1"/>
  <c r="O518" i="1" s="1"/>
  <c r="O519" i="1"/>
  <c r="J164" i="1"/>
  <c r="L164" i="1" s="1"/>
  <c r="M449" i="1"/>
  <c r="O450" i="1"/>
  <c r="J10" i="1"/>
  <c r="L10" i="1" s="1"/>
  <c r="M306" i="1"/>
  <c r="O306" i="1" s="1"/>
  <c r="O330" i="1"/>
  <c r="L154" i="1"/>
  <c r="J130" i="1"/>
  <c r="L130" i="1" s="1"/>
  <c r="M261" i="1"/>
  <c r="O261" i="1" s="1"/>
  <c r="M410" i="1"/>
  <c r="O410" i="1" s="1"/>
  <c r="M541" i="1"/>
  <c r="O541" i="1" s="1"/>
  <c r="M534" i="1"/>
  <c r="O534" i="1" s="1"/>
  <c r="M159" i="1"/>
  <c r="O159" i="1" s="1"/>
  <c r="M510" i="1"/>
  <c r="M164" i="1"/>
  <c r="O164" i="1" s="1"/>
  <c r="M378" i="1"/>
  <c r="O378" i="1" s="1"/>
  <c r="M21" i="1"/>
  <c r="O21" i="1" s="1"/>
  <c r="M427" i="1"/>
  <c r="M132" i="1"/>
  <c r="O132" i="1" s="1"/>
  <c r="M155" i="1"/>
  <c r="O155" i="1" s="1"/>
  <c r="M358" i="1"/>
  <c r="O358" i="1" s="1"/>
  <c r="M181" i="1"/>
  <c r="O181" i="1" s="1"/>
  <c r="M146" i="1"/>
  <c r="O146" i="1" s="1"/>
  <c r="M302" i="1"/>
  <c r="O302" i="1" s="1"/>
  <c r="M368" i="1"/>
  <c r="O368" i="1" s="1"/>
  <c r="M498" i="1"/>
  <c r="M554" i="1"/>
  <c r="O554" i="1" s="1"/>
  <c r="M336" i="1"/>
  <c r="O336" i="1" s="1"/>
  <c r="G54" i="1"/>
  <c r="I54" i="1" s="1"/>
  <c r="O340" i="1" l="1"/>
  <c r="M340" i="1"/>
  <c r="J259" i="1"/>
  <c r="L259" i="1" s="1"/>
  <c r="J163" i="1"/>
  <c r="L163" i="1" s="1"/>
  <c r="O498" i="1"/>
  <c r="O510" i="1"/>
  <c r="M503" i="1"/>
  <c r="O503" i="1" s="1"/>
  <c r="M443" i="1"/>
  <c r="O443" i="1" s="1"/>
  <c r="O449" i="1"/>
  <c r="M417" i="1"/>
  <c r="O417" i="1" s="1"/>
  <c r="O427" i="1"/>
  <c r="M260" i="1"/>
  <c r="O260" i="1" s="1"/>
  <c r="M131" i="1"/>
  <c r="O131" i="1" s="1"/>
  <c r="M484" i="1"/>
  <c r="M357" i="1"/>
  <c r="O357" i="1" s="1"/>
  <c r="M553" i="1"/>
  <c r="O553" i="1" s="1"/>
  <c r="M154" i="1"/>
  <c r="O154" i="1" s="1"/>
  <c r="M10" i="1"/>
  <c r="O10" i="1" s="1"/>
  <c r="M533" i="1"/>
  <c r="O533" i="1" s="1"/>
  <c r="M335" i="1"/>
  <c r="O335" i="1" s="1"/>
  <c r="G53" i="1"/>
  <c r="I53" i="1" s="1"/>
  <c r="J569" i="1" l="1"/>
  <c r="L569" i="1" s="1"/>
  <c r="M483" i="1"/>
  <c r="O483" i="1" s="1"/>
  <c r="O484" i="1"/>
  <c r="M497" i="1"/>
  <c r="O497" i="1" s="1"/>
  <c r="M409" i="1"/>
  <c r="O409" i="1" s="1"/>
  <c r="M163" i="1"/>
  <c r="O163" i="1" s="1"/>
  <c r="M523" i="1"/>
  <c r="O523" i="1" s="1"/>
  <c r="M532" i="1"/>
  <c r="O532" i="1" s="1"/>
  <c r="M130" i="1"/>
  <c r="O130" i="1" s="1"/>
  <c r="M552" i="1"/>
  <c r="O552" i="1" s="1"/>
  <c r="M259" i="1" l="1"/>
  <c r="O259" i="1" s="1"/>
  <c r="M569" i="1" l="1"/>
  <c r="O569" i="1" s="1"/>
  <c r="G313" i="1" l="1"/>
  <c r="G312" i="1" l="1"/>
  <c r="I312" i="1" s="1"/>
  <c r="I313" i="1"/>
  <c r="G64" i="1" l="1"/>
  <c r="I64" i="1" s="1"/>
  <c r="G429" i="1" l="1"/>
  <c r="I429" i="1" s="1"/>
  <c r="G179" i="1" l="1"/>
  <c r="I179" i="1" s="1"/>
  <c r="G177" i="1"/>
  <c r="I177" i="1" s="1"/>
  <c r="G174" i="1" l="1"/>
  <c r="I174" i="1" s="1"/>
  <c r="G173" i="1" l="1"/>
  <c r="I173" i="1" s="1"/>
  <c r="G94" i="1" l="1"/>
  <c r="I94" i="1" s="1"/>
  <c r="G93" i="1" l="1"/>
  <c r="I93" i="1" s="1"/>
  <c r="G76" i="1"/>
  <c r="I76" i="1" s="1"/>
  <c r="G68" i="1"/>
  <c r="I68" i="1" s="1"/>
  <c r="G75" i="1" l="1"/>
  <c r="I75" i="1" s="1"/>
  <c r="G67" i="1"/>
  <c r="I67" i="1" s="1"/>
  <c r="G112" i="1" l="1"/>
  <c r="I112" i="1" s="1"/>
  <c r="G438" i="1" l="1"/>
  <c r="G435" i="1" s="1"/>
  <c r="I438" i="1" l="1"/>
  <c r="I435" i="1" s="1"/>
  <c r="G63" i="1" l="1"/>
  <c r="I63" i="1" s="1"/>
  <c r="G60" i="1" l="1"/>
  <c r="I60" i="1" s="1"/>
  <c r="G211" i="1" l="1"/>
  <c r="I211" i="1" s="1"/>
  <c r="G210" i="1" l="1"/>
  <c r="I210" i="1" s="1"/>
  <c r="G33" i="1" l="1"/>
  <c r="I33" i="1" s="1"/>
  <c r="G50" i="1"/>
  <c r="I50" i="1" s="1"/>
  <c r="G46" i="1"/>
  <c r="I46" i="1" s="1"/>
  <c r="G45" i="1" l="1"/>
  <c r="I45" i="1" s="1"/>
  <c r="G32" i="1"/>
  <c r="I32" i="1" s="1"/>
  <c r="G49" i="1"/>
  <c r="I49" i="1" s="1"/>
  <c r="G28" i="1"/>
  <c r="I28" i="1" s="1"/>
  <c r="G27" i="1" l="1"/>
  <c r="G44" i="1"/>
  <c r="I44" i="1" s="1"/>
  <c r="I27" i="1" l="1"/>
  <c r="G91" i="1"/>
  <c r="I91" i="1" s="1"/>
  <c r="G56" i="1" l="1"/>
  <c r="I56" i="1" s="1"/>
  <c r="G380" i="1"/>
  <c r="I380" i="1" s="1"/>
  <c r="G379" i="1" l="1"/>
  <c r="I379" i="1" s="1"/>
  <c r="G428" i="1" l="1"/>
  <c r="I428" i="1" s="1"/>
  <c r="G427" i="1" l="1"/>
  <c r="I427" i="1" s="1"/>
  <c r="G331" i="1" l="1"/>
  <c r="I331" i="1" l="1"/>
  <c r="I330" i="1" s="1"/>
  <c r="G330" i="1"/>
  <c r="G108" i="1" l="1"/>
  <c r="I108" i="1" s="1"/>
  <c r="G450" i="1" l="1"/>
  <c r="I450" i="1" s="1"/>
  <c r="G449" i="1" l="1"/>
  <c r="G443" i="1" s="1"/>
  <c r="I449" i="1" l="1"/>
  <c r="I443" i="1" s="1"/>
  <c r="G247" i="1" l="1"/>
  <c r="I247" i="1" s="1"/>
  <c r="G244" i="1" l="1"/>
  <c r="I244" i="1" s="1"/>
  <c r="G433" i="1"/>
  <c r="I433" i="1" s="1"/>
  <c r="G432" i="1" l="1"/>
  <c r="I432" i="1" l="1"/>
  <c r="G417" i="1"/>
  <c r="I417" i="1" s="1"/>
  <c r="G516" i="1"/>
  <c r="I516" i="1" s="1"/>
  <c r="G515" i="1" l="1"/>
  <c r="I515" i="1" l="1"/>
  <c r="I523" i="1"/>
  <c r="G388" i="1" l="1"/>
  <c r="G385" i="1" l="1"/>
  <c r="I385" i="1" s="1"/>
  <c r="I388" i="1"/>
  <c r="G273" i="1" l="1"/>
  <c r="I273" i="1" s="1"/>
  <c r="G567" i="1"/>
  <c r="I567" i="1" s="1"/>
  <c r="G566" i="1" l="1"/>
  <c r="I566" i="1" s="1"/>
  <c r="G272" i="1"/>
  <c r="I272" i="1" s="1"/>
  <c r="G196" i="1"/>
  <c r="I196" i="1" s="1"/>
  <c r="G195" i="1" l="1"/>
  <c r="I195" i="1" s="1"/>
  <c r="G512" i="1" l="1"/>
  <c r="I512" i="1" s="1"/>
  <c r="G511" i="1" l="1"/>
  <c r="I511" i="1" s="1"/>
  <c r="G521" i="1"/>
  <c r="I521" i="1" s="1"/>
  <c r="G520" i="1"/>
  <c r="G519" i="1" l="1"/>
  <c r="I520" i="1"/>
  <c r="G510" i="1"/>
  <c r="I510" i="1" l="1"/>
  <c r="G518" i="1"/>
  <c r="I518" i="1" s="1"/>
  <c r="I519" i="1"/>
  <c r="G304" i="1" l="1"/>
  <c r="I304" i="1" s="1"/>
  <c r="G303" i="1" l="1"/>
  <c r="I303" i="1" s="1"/>
  <c r="G302" i="1" l="1"/>
  <c r="I302" i="1" s="1"/>
  <c r="G114" i="1" l="1"/>
  <c r="I114" i="1" s="1"/>
  <c r="G19" i="1" l="1"/>
  <c r="I19" i="1" s="1"/>
  <c r="G23" i="1" l="1"/>
  <c r="G22" i="1" s="1"/>
  <c r="G18" i="1"/>
  <c r="I18" i="1" s="1"/>
  <c r="I23" i="1" l="1"/>
  <c r="I22" i="1" s="1"/>
  <c r="G17" i="1"/>
  <c r="I17" i="1" s="1"/>
  <c r="G148" i="1"/>
  <c r="I148" i="1" s="1"/>
  <c r="G415" i="1"/>
  <c r="I415" i="1" s="1"/>
  <c r="G383" i="1"/>
  <c r="I383" i="1" s="1"/>
  <c r="G338" i="1"/>
  <c r="I338" i="1" s="1"/>
  <c r="G310" i="1"/>
  <c r="I310" i="1" s="1"/>
  <c r="G382" i="1" l="1"/>
  <c r="I382" i="1" s="1"/>
  <c r="G337" i="1"/>
  <c r="I337" i="1" s="1"/>
  <c r="G16" i="1"/>
  <c r="I16" i="1" s="1"/>
  <c r="G147" i="1"/>
  <c r="I147" i="1" s="1"/>
  <c r="G414" i="1"/>
  <c r="I414" i="1" s="1"/>
  <c r="G378" i="1" l="1"/>
  <c r="I378" i="1" s="1"/>
  <c r="G336" i="1"/>
  <c r="I336" i="1" s="1"/>
  <c r="G146" i="1"/>
  <c r="I146" i="1" s="1"/>
  <c r="G335" i="1" l="1"/>
  <c r="I335" i="1" s="1"/>
  <c r="G221" i="1" l="1"/>
  <c r="I221" i="1" s="1"/>
  <c r="G187" i="1"/>
  <c r="I187" i="1" s="1"/>
  <c r="G186" i="1"/>
  <c r="I186" i="1" s="1"/>
  <c r="G220" i="1" l="1"/>
  <c r="I220" i="1" s="1"/>
  <c r="G505" i="1" l="1"/>
  <c r="I505" i="1" s="1"/>
  <c r="G504" i="1" l="1"/>
  <c r="I504" i="1" l="1"/>
  <c r="G503" i="1"/>
  <c r="I503" i="1" l="1"/>
  <c r="G564" i="1"/>
  <c r="I564" i="1" s="1"/>
  <c r="G562" i="1"/>
  <c r="I562" i="1" s="1"/>
  <c r="G559" i="1"/>
  <c r="I559" i="1" s="1"/>
  <c r="G547" i="1"/>
  <c r="I547" i="1" s="1"/>
  <c r="G545" i="1"/>
  <c r="I545" i="1" s="1"/>
  <c r="G543" i="1"/>
  <c r="I543" i="1" s="1"/>
  <c r="G536" i="1"/>
  <c r="I536" i="1" s="1"/>
  <c r="I500" i="1"/>
  <c r="G412" i="1"/>
  <c r="I412" i="1" s="1"/>
  <c r="G407" i="1"/>
  <c r="I407" i="1" s="1"/>
  <c r="G392" i="1"/>
  <c r="I392" i="1" s="1"/>
  <c r="G370" i="1"/>
  <c r="I370" i="1" s="1"/>
  <c r="G360" i="1"/>
  <c r="I360" i="1" s="1"/>
  <c r="G343" i="1"/>
  <c r="G324" i="1"/>
  <c r="I324" i="1" s="1"/>
  <c r="G319" i="1"/>
  <c r="G316" i="1"/>
  <c r="I316" i="1" s="1"/>
  <c r="G308" i="1"/>
  <c r="G270" i="1"/>
  <c r="I270" i="1" s="1"/>
  <c r="G268" i="1"/>
  <c r="I268" i="1" s="1"/>
  <c r="G266" i="1"/>
  <c r="I266" i="1" s="1"/>
  <c r="G263" i="1"/>
  <c r="I263" i="1" s="1"/>
  <c r="G234" i="1"/>
  <c r="I234" i="1" s="1"/>
  <c r="G232" i="1"/>
  <c r="I232" i="1" s="1"/>
  <c r="G229" i="1"/>
  <c r="I229" i="1" s="1"/>
  <c r="G227" i="1"/>
  <c r="I227" i="1" s="1"/>
  <c r="G225" i="1"/>
  <c r="I225" i="1" s="1"/>
  <c r="G218" i="1"/>
  <c r="I218" i="1" s="1"/>
  <c r="G193" i="1"/>
  <c r="I193" i="1" s="1"/>
  <c r="G190" i="1"/>
  <c r="I190" i="1" s="1"/>
  <c r="G184" i="1"/>
  <c r="I184" i="1" s="1"/>
  <c r="G171" i="1"/>
  <c r="I171" i="1" s="1"/>
  <c r="G167" i="1"/>
  <c r="I167" i="1" s="1"/>
  <c r="G161" i="1"/>
  <c r="I161" i="1" s="1"/>
  <c r="G157" i="1"/>
  <c r="I157" i="1" s="1"/>
  <c r="G138" i="1"/>
  <c r="I138" i="1" s="1"/>
  <c r="G136" i="1"/>
  <c r="I136" i="1" s="1"/>
  <c r="G134" i="1"/>
  <c r="I134" i="1" s="1"/>
  <c r="G128" i="1"/>
  <c r="I128" i="1" s="1"/>
  <c r="I127" i="1" s="1"/>
  <c r="G117" i="1"/>
  <c r="I117" i="1" s="1"/>
  <c r="G110" i="1"/>
  <c r="I110" i="1" s="1"/>
  <c r="G105" i="1"/>
  <c r="I105" i="1" s="1"/>
  <c r="G103" i="1"/>
  <c r="I103" i="1" s="1"/>
  <c r="G98" i="1"/>
  <c r="I98" i="1" s="1"/>
  <c r="G41" i="1"/>
  <c r="I41" i="1" s="1"/>
  <c r="I343" i="1" l="1"/>
  <c r="G342" i="1"/>
  <c r="G341" i="1" s="1"/>
  <c r="G307" i="1"/>
  <c r="I308" i="1"/>
  <c r="G318" i="1"/>
  <c r="I318" i="1" s="1"/>
  <c r="I319" i="1"/>
  <c r="G265" i="1"/>
  <c r="I265" i="1" s="1"/>
  <c r="G561" i="1"/>
  <c r="I561" i="1" s="1"/>
  <c r="G107" i="1"/>
  <c r="I107" i="1" s="1"/>
  <c r="G170" i="1"/>
  <c r="I170" i="1" s="1"/>
  <c r="G116" i="1"/>
  <c r="I116" i="1" s="1"/>
  <c r="G411" i="1"/>
  <c r="I411" i="1" s="1"/>
  <c r="G133" i="1"/>
  <c r="G132" i="1" s="1"/>
  <c r="G217" i="1"/>
  <c r="I217" i="1" s="1"/>
  <c r="G224" i="1"/>
  <c r="I224" i="1" s="1"/>
  <c r="G40" i="1"/>
  <c r="G39" i="1" s="1"/>
  <c r="G97" i="1"/>
  <c r="I97" i="1" s="1"/>
  <c r="G535" i="1"/>
  <c r="G558" i="1"/>
  <c r="G499" i="1"/>
  <c r="I499" i="1" s="1"/>
  <c r="G169" i="1"/>
  <c r="I169" i="1" s="1"/>
  <c r="G127" i="1"/>
  <c r="G90" i="1"/>
  <c r="I90" i="1" s="1"/>
  <c r="G156" i="1"/>
  <c r="I156" i="1" s="1"/>
  <c r="G166" i="1"/>
  <c r="I166" i="1" s="1"/>
  <c r="G192" i="1"/>
  <c r="I192" i="1" s="1"/>
  <c r="G160" i="1"/>
  <c r="I160" i="1" s="1"/>
  <c r="G262" i="1"/>
  <c r="G261" i="1" s="1"/>
  <c r="G323" i="1"/>
  <c r="I323" i="1" s="1"/>
  <c r="G369" i="1"/>
  <c r="G368" i="1" s="1"/>
  <c r="G189" i="1"/>
  <c r="G406" i="1"/>
  <c r="I406" i="1" s="1"/>
  <c r="G391" i="1"/>
  <c r="G183" i="1"/>
  <c r="G315" i="1"/>
  <c r="I315" i="1" s="1"/>
  <c r="G359" i="1"/>
  <c r="G358" i="1" s="1"/>
  <c r="G542" i="1"/>
  <c r="G231" i="1"/>
  <c r="G223" i="1" s="1"/>
  <c r="G102" i="1"/>
  <c r="G101" i="1" s="1"/>
  <c r="I558" i="1" l="1"/>
  <c r="G554" i="1"/>
  <c r="I542" i="1"/>
  <c r="G541" i="1"/>
  <c r="I342" i="1"/>
  <c r="I535" i="1"/>
  <c r="G534" i="1"/>
  <c r="G390" i="1"/>
  <c r="I102" i="1"/>
  <c r="I101" i="1"/>
  <c r="I231" i="1"/>
  <c r="I223" i="1" s="1"/>
  <c r="I133" i="1"/>
  <c r="I132" i="1" s="1"/>
  <c r="I307" i="1"/>
  <c r="G306" i="1"/>
  <c r="I306" i="1" s="1"/>
  <c r="I262" i="1"/>
  <c r="I261" i="1"/>
  <c r="I189" i="1"/>
  <c r="G182" i="1"/>
  <c r="I369" i="1"/>
  <c r="I368" i="1" s="1"/>
  <c r="I359" i="1"/>
  <c r="I358" i="1" s="1"/>
  <c r="I40" i="1"/>
  <c r="I39" i="1" s="1"/>
  <c r="I183" i="1"/>
  <c r="I391" i="1"/>
  <c r="I390" i="1" s="1"/>
  <c r="G340" i="1"/>
  <c r="G89" i="1"/>
  <c r="I89" i="1" s="1"/>
  <c r="G216" i="1"/>
  <c r="I216" i="1" s="1"/>
  <c r="G96" i="1"/>
  <c r="I96" i="1" s="1"/>
  <c r="I554" i="1"/>
  <c r="G410" i="1"/>
  <c r="I410" i="1" s="1"/>
  <c r="G165" i="1"/>
  <c r="I165" i="1" s="1"/>
  <c r="I541" i="1"/>
  <c r="G498" i="1"/>
  <c r="I534" i="1"/>
  <c r="G126" i="1"/>
  <c r="I126" i="1" s="1"/>
  <c r="G159" i="1"/>
  <c r="I159" i="1" s="1"/>
  <c r="G155" i="1"/>
  <c r="I155" i="1" s="1"/>
  <c r="I182" i="1" l="1"/>
  <c r="G131" i="1"/>
  <c r="I131" i="1" s="1"/>
  <c r="I498" i="1"/>
  <c r="G497" i="1"/>
  <c r="I497" i="1" s="1"/>
  <c r="I341" i="1"/>
  <c r="I340" i="1" s="1"/>
  <c r="G260" i="1"/>
  <c r="G409" i="1"/>
  <c r="I409" i="1" s="1"/>
  <c r="G21" i="1"/>
  <c r="G164" i="1"/>
  <c r="I164" i="1" s="1"/>
  <c r="G181" i="1"/>
  <c r="I181" i="1" s="1"/>
  <c r="G154" i="1"/>
  <c r="I154" i="1" s="1"/>
  <c r="G553" i="1"/>
  <c r="I553" i="1" s="1"/>
  <c r="G533" i="1"/>
  <c r="I533" i="1" s="1"/>
  <c r="G125" i="1"/>
  <c r="I125" i="1" s="1"/>
  <c r="I21" i="1" l="1"/>
  <c r="I10" i="1" s="1"/>
  <c r="G10" i="1"/>
  <c r="I260" i="1"/>
  <c r="G130" i="1"/>
  <c r="I130" i="1" s="1"/>
  <c r="G552" i="1"/>
  <c r="I552" i="1" s="1"/>
  <c r="G357" i="1"/>
  <c r="I357" i="1" s="1"/>
  <c r="G532" i="1"/>
  <c r="I532" i="1" s="1"/>
  <c r="G259" i="1" l="1"/>
  <c r="I259" i="1"/>
  <c r="G250" i="1" l="1"/>
  <c r="I250" i="1" s="1"/>
  <c r="G249" i="1" l="1"/>
  <c r="G243" i="1" s="1"/>
  <c r="I249" i="1" l="1"/>
  <c r="G242" i="1" l="1"/>
  <c r="I243" i="1"/>
  <c r="I242" i="1" l="1"/>
  <c r="G163" i="1"/>
  <c r="I163" i="1" l="1"/>
  <c r="I569" i="1" s="1"/>
  <c r="G569" i="1"/>
</calcChain>
</file>

<file path=xl/sharedStrings.xml><?xml version="1.0" encoding="utf-8"?>
<sst xmlns="http://schemas.openxmlformats.org/spreadsheetml/2006/main" count="2752" uniqueCount="381">
  <si>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</si>
  <si>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</si>
  <si>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</si>
  <si>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</si>
  <si>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</si>
  <si>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</si>
  <si>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</si>
  <si>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</si>
  <si>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</si>
  <si>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</si>
  <si>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</si>
  <si>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</si>
  <si>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</si>
  <si>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</si>
  <si>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</si>
  <si>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</si>
  <si>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</si>
  <si>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</si>
  <si>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</si>
  <si>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</si>
  <si>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</si>
  <si>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</si>
  <si>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</si>
  <si>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</si>
  <si>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</si>
  <si>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</si>
  <si>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</si>
  <si>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</si>
  <si>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</si>
  <si>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</si>
  <si>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</si>
  <si>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</si>
  <si>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</si>
  <si>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</si>
  <si>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</si>
  <si>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</si>
  <si>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</si>
  <si>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</si>
  <si>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</si>
  <si>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</si>
  <si>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</si>
  <si>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</si>
  <si>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</si>
  <si>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</si>
  <si>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</si>
  <si>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</si>
  <si>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</si>
  <si>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</si>
  <si>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</si>
  <si>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</si>
  <si>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</si>
  <si>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</si>
  <si>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</si>
  <si>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</si>
  <si>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</si>
  <si>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</si>
  <si>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</si>
  <si>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</si>
  <si>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</si>
  <si>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</si>
  <si>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</si>
  <si>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</si>
  <si>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Библиотеки</t>
  </si>
  <si>
    <t>Кинотеатры</t>
  </si>
  <si>
    <t xml:space="preserve">Администрация Почепского района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</si>
  <si>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</si>
  <si>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</si>
  <si>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</si>
  <si>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</si>
  <si>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</si>
  <si>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</si>
  <si>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</si>
  <si>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</si>
  <si>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</si>
  <si>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</si>
  <si>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</si>
  <si>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</si>
  <si>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</si>
  <si>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</si>
  <si>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</si>
  <si>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</si>
  <si>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</si>
  <si>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</si>
  <si>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</si>
  <si>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</si>
  <si>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</si>
  <si>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</si>
  <si>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</si>
  <si>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</si>
  <si>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</si>
  <si>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</si>
  <si>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</si>
  <si>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</si>
  <si>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</si>
  <si>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0000000000</t>
  </si>
  <si>
    <t>850</t>
  </si>
  <si>
    <t>Уплата налогов, сборов и иных платежей</t>
  </si>
  <si>
    <t>ТРАНСПОРТ</t>
  </si>
  <si>
    <t>530</t>
  </si>
  <si>
    <t>Субвенции</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</si>
  <si>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</si>
  <si>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</si>
  <si>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</si>
  <si>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</si>
  <si>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</si>
  <si>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</si>
  <si>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</si>
  <si>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</si>
  <si>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</si>
  <si>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</si>
  <si>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</si>
  <si>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</si>
  <si>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</si>
  <si>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</si>
  <si>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 xml:space="preserve">Социальные выплаты гражданам, кроме публичных нормативных социальных выплат
</t>
  </si>
  <si>
    <t>ДОПОЛНИТЕЛЬНОЕ ОБРАЗОВАНИЕ ДЕТЕЙ</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</si>
  <si>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</si>
  <si>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</si>
  <si>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</si>
  <si>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</si>
  <si>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</si>
  <si>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</si>
  <si>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</si>
  <si>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</si>
  <si>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Организация дополнительного образования</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</si>
  <si>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</si>
  <si>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</si>
  <si>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</si>
  <si>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</si>
  <si>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</si>
  <si>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</si>
  <si>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</si>
  <si>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</si>
  <si>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</si>
  <si>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 xml:space="preserve">Эксплуатация и содержание имущества казны муниципального образования </t>
  </si>
  <si>
    <t>Членские взносы в некоммерческим организациям</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</si>
  <si>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</si>
  <si>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</si>
  <si>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</si>
  <si>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</si>
  <si>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</si>
  <si>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</si>
  <si>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</si>
  <si>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</si>
  <si>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</si>
  <si>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</si>
  <si>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</si>
  <si>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</si>
  <si>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</si>
  <si>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</si>
  <si>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</si>
  <si>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</si>
  <si>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</si>
  <si>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</si>
  <si>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</si>
  <si>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</si>
  <si>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</si>
  <si>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</si>
  <si>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</si>
  <si>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КИНЕМАТОГРАФИЯ</t>
  </si>
  <si>
    <t xml:space="preserve">Строительство и реконструкция (модернизация) объектов питьевого водоснабжения </t>
  </si>
  <si>
    <t>ДРУГИЕ ВОПРОСЫ В ОБЛАСТИ ЖИЛИЩНО- КОММУНАЛЬНОГО ХОЗЯЙСТВА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</si>
  <si>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</si>
  <si>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</si>
  <si>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</si>
  <si>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Мероприятия по поддержке местных инициатив граждан</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</si>
  <si>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</si>
  <si>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</si>
  <si>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</si>
  <si>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</si>
  <si>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</si>
  <si>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</si>
  <si>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</si>
  <si>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</si>
  <si>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</si>
  <si>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</si>
  <si>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</si>
  <si>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</si>
  <si>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</si>
  <si>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</si>
  <si>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</si>
  <si>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</si>
  <si>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</si>
  <si>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</si>
  <si>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</si>
  <si>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</si>
  <si>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</si>
  <si>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</si>
  <si>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</si>
  <si>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</si>
  <si>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</si>
  <si>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</si>
  <si>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</si>
  <si>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</si>
  <si>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</si>
  <si>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</si>
  <si>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</si>
  <si>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</si>
  <si>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</si>
  <si>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</si>
  <si>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</si>
  <si>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</si>
  <si>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</si>
  <si>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Контрольно-счетная палата Почепского района</t>
  </si>
  <si>
    <t>рублей</t>
  </si>
  <si>
    <t>Отдельные мероприятия по развитию образования</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</si>
  <si>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</si>
  <si>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</si>
  <si>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</si>
  <si>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</si>
  <si>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</si>
  <si>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</si>
  <si>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Условно утвержденные расходы</t>
  </si>
  <si>
    <t>Капитальный ремонт кровель муниципальных образовательных организаций Брянской области</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</si>
  <si>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</si>
  <si>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</si>
  <si>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</si>
  <si>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</si>
  <si>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</si>
  <si>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</si>
  <si>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</si>
  <si>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</si>
  <si>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</si>
  <si>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</si>
  <si>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</si>
  <si>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</si>
  <si>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Обеспечение жильем тренеров, тренеров-преподавателей учреждений физической культуры и спорта Брянской области</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</si>
  <si>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</si>
  <si>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</si>
  <si>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</si>
  <si>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</si>
  <si>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</si>
  <si>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</si>
  <si>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</si>
  <si>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</si>
  <si>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</si>
  <si>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</si>
  <si>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</si>
  <si>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</si>
  <si>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</si>
  <si>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</si>
  <si>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</si>
  <si>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</si>
  <si>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</si>
  <si>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</si>
  <si>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</si>
  <si>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</si>
  <si>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</si>
  <si>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</si>
  <si>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</si>
  <si>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</si>
  <si>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</si>
  <si>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</si>
  <si>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</si>
  <si>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</si>
  <si>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</si>
  <si>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</si>
  <si>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</si>
  <si>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</si>
  <si>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</si>
  <si>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</si>
  <si>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</si>
  <si>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</si>
  <si>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</si>
  <si>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</si>
  <si>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</si>
  <si>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</si>
  <si>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</si>
  <si>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</si>
  <si>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</si>
  <si>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</si>
  <si>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</si>
  <si>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</si>
  <si>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</si>
  <si>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</si>
  <si>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</si>
  <si>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</si>
  <si>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</si>
  <si>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</si>
  <si>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</si>
  <si>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</si>
  <si>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</si>
  <si>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</si>
  <si>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</si>
  <si>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</si>
  <si>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</si>
  <si>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</si>
  <si>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</si>
  <si>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</si>
  <si>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</si>
  <si>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</si>
  <si>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</si>
  <si>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</si>
  <si>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</si>
  <si>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</si>
  <si>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</si>
  <si>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</si>
  <si>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</si>
  <si>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</si>
  <si>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</si>
  <si>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</si>
  <si>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</si>
  <si>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</si>
  <si>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</si>
  <si>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</si>
  <si>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</si>
  <si>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</si>
  <si>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</si>
  <si>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</si>
  <si>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</si>
  <si>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</si>
  <si>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051A155190</t>
  </si>
  <si>
    <t>031А155130</t>
  </si>
  <si>
    <t>03412L0820</t>
  </si>
  <si>
    <t>0341213440</t>
  </si>
  <si>
    <t>0341213430</t>
  </si>
  <si>
    <t>05411L5190</t>
  </si>
  <si>
    <t xml:space="preserve">Предыдущее решение 2022 год  </t>
  </si>
  <si>
    <t>Изменение 2022 год (+/-)</t>
  </si>
  <si>
    <t>Итог 2022 год</t>
  </si>
  <si>
    <t xml:space="preserve">Предыдущее решение 2023 год  </t>
  </si>
  <si>
    <t>Изменение 2023 год (+/-)</t>
  </si>
  <si>
    <t>Итог 2023 год</t>
  </si>
  <si>
    <t xml:space="preserve">Предыдущее решение 2024 год  </t>
  </si>
  <si>
    <t>Изменение 2024 год (+/-)</t>
  </si>
  <si>
    <t>Итог 2024 год</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</si>
  <si>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</si>
  <si>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Детский сад  на 200 мест, из них 120 мест для детей в возрасте от 1,5 до 3 лет в г. Почепе Брянской области</t>
  </si>
  <si>
    <t>031P211270</t>
  </si>
  <si>
    <t>051A255190</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</si>
  <si>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</si>
  <si>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</si>
  <si>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</si>
  <si>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</si>
  <si>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</si>
  <si>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</si>
  <si>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</si>
  <si>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</si>
  <si>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</si>
  <si>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</si>
  <si>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</si>
  <si>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</si>
  <si>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</si>
  <si>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Реализация мероприятий по модернизации школьных систем образования</t>
  </si>
  <si>
    <t>0341280910</t>
  </si>
  <si>
    <t>Мероприятия по землеустройству и землепользованию</t>
  </si>
  <si>
    <t>042ZBL7500</t>
  </si>
  <si>
    <t>МОЛОДЁЖНАЯ ПОЛИТИКА</t>
  </si>
  <si>
    <t>Оздоровительная кампании детей</t>
  </si>
  <si>
    <t>0341282380</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</si>
  <si>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</si>
  <si>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</si>
  <si>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</si>
  <si>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032ZАL5990</t>
  </si>
  <si>
    <t>Подготовка проектов межевания земельных участков и проведения кадастровых работ</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</si>
  <si>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</si>
  <si>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</si>
  <si>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</si>
  <si>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</si>
  <si>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</si>
  <si>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</si>
  <si>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</si>
  <si>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</si>
  <si>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</si>
  <si>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Достижение показателей деятельности органов исполнительной власти субъектов Российской Федерации</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</si>
  <si>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</si>
  <si>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</si>
  <si>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</si>
  <si>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</si>
  <si>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</si>
  <si>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</si>
  <si>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</si>
  <si>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041EВ5179F</t>
  </si>
  <si>
    <t>Противодействие злоупотреблению наркотиками и их незаконному обороту</t>
  </si>
  <si>
    <t>0441181150</t>
  </si>
  <si>
    <t>Стимулирование результатов социально-экономического развития территорий и качества управления общественными финансами муниципальных районов (городских округов)</t>
  </si>
  <si>
    <t>0441115890</t>
  </si>
  <si>
    <t>0241115890</t>
  </si>
  <si>
    <t>0541115890</t>
  </si>
  <si>
    <t>0341115890</t>
  </si>
  <si>
    <t>Приложение №2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</si>
</sst>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4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i/>
      <sz val="12"/>
      <name val="Arial Cyr"/>
      <charset val="204"/>
    </font>
    <font>
      <b/>
      <sz val="11"/>
      <name val="Arial Cyr"/>
      <charset val="204"/>
    </font>
    <font>
      <b/>
      <sz val="13"/>
      <name val="Arial Cyr"/>
      <charset val="204"/>
    </font>
    <font>
      <b/>
      <i/>
      <sz val="9"/>
      <name val="Arial Cyr"/>
      <charset val="204"/>
    </font>
    <font>
      <sz val="10"/>
      <color rgb="FF000000"/>
      <name val="Arial"/>
      <family val="2"/>
    </font>
    <font>
      <sz val="9"/>
      <name val="Arial Cyr"/>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0"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176">
    <xf numFmtId="0" fontId="0" fillId="0" borderId="0" xfId="0"/>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6" fillId="0" borderId="0" xfId="42" applyFont="1" applyBorder="1" applyAlignment="1">
      <alignment horizontal="center" wrapText="1"/>
    </xf>
    <xf numFmtId="0" fontId="27" fillId="0" borderId="0" xfId="42" applyFont="1" applyBorder="1" applyAlignment="1">
      <alignment horizontal="left" wrapText="1"/>
    </xf>
    <xf numFmtId="0" fontId="30" fillId="0" borderId="0" xfId="42" applyFont="1" applyBorder="1" applyAlignment="1">
      <alignment horizontal="left" wrapText="1"/>
    </xf>
    <xf numFmtId="0" fontId="37" fillId="0" borderId="0" xfId="42" applyFont="1" applyBorder="1" applyAlignment="1">
      <alignment horizontal="center" wrapText="1"/>
    </xf>
    <xf numFmtId="0" fontId="23" fillId="0" borderId="0" xfId="42" applyNumberFormat="1" applyFont="1" applyBorder="1" applyAlignment="1">
      <alignment horizontal="center" wrapText="1"/>
    </xf>
    <xf numFmtId="0" fontId="26" fillId="0" borderId="0" xfId="42" applyNumberFormat="1" applyFont="1" applyBorder="1" applyAlignment="1">
      <alignment horizontal="center" wrapText="1"/>
    </xf>
    <xf numFmtId="0" fontId="26" fillId="0" borderId="0" xfId="42" applyFont="1" applyFill="1" applyBorder="1" applyAlignment="1">
      <alignment horizontal="right" wrapText="1"/>
    </xf>
    <xf numFmtId="0" fontId="21" fillId="0" borderId="0" xfId="42" applyFont="1" applyFill="1" applyBorder="1" applyAlignment="1">
      <alignment horizontal="right" wrapText="1"/>
    </xf>
    <xf numFmtId="0" fontId="27" fillId="0" borderId="0" xfId="42" applyNumberFormat="1" applyFont="1" applyBorder="1" applyAlignment="1">
      <alignment horizontal="left" wrapText="1"/>
    </xf>
    <xf numFmtId="0" fontId="26" fillId="0" borderId="0" xfId="42" applyNumberFormat="1" applyFont="1" applyBorder="1" applyAlignment="1">
      <alignment horizontal="right"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6" fillId="0" borderId="0" xfId="42" applyFont="1" applyBorder="1" applyAlignment="1">
      <alignment horizontal="center" wrapText="1"/>
    </xf>
    <xf numFmtId="0" fontId="27" fillId="0" borderId="0" xfId="42" applyFont="1" applyBorder="1" applyAlignment="1">
      <alignment wrapText="1"/>
    </xf>
    <xf numFmtId="0" fontId="31" fillId="0" borderId="0" xfId="42" applyFont="1" applyBorder="1" applyAlignment="1">
      <alignment wrapText="1"/>
    </xf>
    <xf numFmtId="0" fontId="25" fillId="0" borderId="0" xfId="42" applyFont="1" applyBorder="1" applyAlignment="1">
      <alignment wrapText="1"/>
    </xf>
    <xf numFmtId="0" fontId="30" fillId="0" borderId="0" xfId="42" applyFont="1" applyBorder="1" applyAlignment="1">
      <alignment wrapText="1"/>
    </xf>
    <xf numFmtId="0" fontId="29" fillId="0" borderId="0" xfId="42" applyFont="1" applyBorder="1" applyAlignment="1">
      <alignment horizontal="center" wrapText="1"/>
    </xf>
    <xf numFmtId="0" fontId="26" fillId="0" borderId="0" xfId="42" applyFont="1" applyBorder="1" applyAlignment="1">
      <alignment horizontal="right" wrapText="1"/>
    </xf>
    <xf numFmtId="0" fontId="25" fillId="0" borderId="0" xfId="42" applyFont="1" applyBorder="1" applyAlignment="1">
      <alignment horizontal="center" wrapText="1"/>
    </xf>
    <xf numFmtId="0" fontId="27" fillId="0" borderId="0" xfId="42" applyFont="1" applyBorder="1" applyAlignment="1">
      <alignment wrapText="1"/>
    </xf>
    <xf numFmtId="0" fontId="31"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6" fillId="0" borderId="0" xfId="42" applyNumberFormat="1" applyFont="1" applyBorder="1" applyAlignment="1">
      <alignment horizontal="right" vertical="center"/>
    </xf>
    <xf numFmtId="0" fontId="25" fillId="0" borderId="0" xfId="42" applyFont="1" applyBorder="1" applyAlignment="1">
      <alignment horizontal="right" wrapText="1"/>
    </xf>
    <xf numFmtId="0" fontId="25" fillId="0" borderId="0" xfId="42" applyNumberFormat="1" applyFont="1" applyBorder="1" applyAlignment="1">
      <alignment horizontal="right"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6" fillId="0" borderId="0" xfId="42" applyFont="1" applyBorder="1" applyAlignment="1">
      <alignment horizontal="center" wrapText="1"/>
    </xf>
    <xf numFmtId="0" fontId="27" fillId="0" borderId="0" xfId="42" applyFont="1" applyBorder="1" applyAlignment="1">
      <alignment wrapText="1"/>
    </xf>
    <xf numFmtId="0" fontId="27"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30" fillId="0" borderId="0" xfId="42" applyFont="1" applyBorder="1" applyAlignment="1">
      <alignment horizontal="left" wrapText="1"/>
    </xf>
    <xf numFmtId="0" fontId="30" fillId="0" borderId="0" xfId="42" applyFont="1" applyFill="1" applyBorder="1" applyAlignment="1">
      <alignment horizontal="left" wrapText="1"/>
    </xf>
    <xf numFmtId="0" fontId="31" fillId="0" borderId="0" xfId="42" applyFont="1" applyBorder="1" applyAlignment="1">
      <alignment wrapText="1"/>
    </xf>
    <xf numFmtId="0" fontId="25" fillId="0" borderId="0" xfId="42" applyFont="1" applyBorder="1" applyAlignment="1">
      <alignment wrapText="1"/>
    </xf>
    <xf numFmtId="0" fontId="30" fillId="0" borderId="0" xfId="42" applyFont="1" applyBorder="1" applyAlignment="1">
      <alignment wrapText="1"/>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24" fillId="0" borderId="0" xfId="42" applyFont="1" applyBorder="1" applyAlignment="1">
      <alignment horizontal="center" wrapText="1"/>
    </xf>
    <xf numFmtId="0" fontId="27" fillId="34" borderId="0" xfId="42" applyFont="1" applyFill="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37" fillId="0" borderId="0" xfId="42" applyFont="1" applyBorder="1" applyAlignment="1">
      <alignment horizontal="center" wrapText="1"/>
    </xf>
    <xf numFmtId="43" fontId="18" fillId="0" borderId="0" xfId="48" applyFont="1"/>
    <xf numFmtId="0" fontId="30"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3" fontId="25" fillId="0" borderId="0" xfId="48" applyFont="1" applyFill="1" applyBorder="1" applyAlignment="1">
      <alignment horizontal="right"/>
    </xf>
    <xf numFmtId="0" fontId="21" fillId="0" borderId="0" xfId="42" applyNumberFormat="1" applyFont="1" applyBorder="1" applyAlignment="1">
      <alignment horizontal="right"/>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18" fillId="34" borderId="0" xfId="48" applyFont="1" applyFill="1" applyBorder="1" applyAlignment="1">
      <alignment horizontal="right"/>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7" fillId="0" borderId="0" xfId="42" applyNumberFormat="1" applyFont="1" applyBorder="1" applyAlignment="1">
      <alignment wrapText="1"/>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30" fillId="34" borderId="0" xfId="42" applyFont="1" applyFill="1" applyBorder="1" applyAlignment="1">
      <alignment wrapText="1"/>
    </xf>
    <xf numFmtId="0" fontId="27" fillId="0" borderId="0" xfId="42" applyFont="1" applyBorder="1" applyAlignment="1">
      <alignment horizontal="left" vertical="top" wrapText="1"/>
    </xf>
    <xf numFmtId="43" fontId="25" fillId="34" borderId="0" xfId="48" applyFont="1" applyFill="1" applyBorder="1" applyAlignment="1">
      <alignment horizontal="right"/>
    </xf>
    <xf numFmtId="0" fontId="31" fillId="0" borderId="0" xfId="0" applyFont="1" applyBorder="1" applyAlignment="1">
      <alignment wrapText="1"/>
    </xf>
    <xf numFmtId="0" fontId="27" fillId="0" borderId="0" xfId="0" applyFont="1" applyBorder="1" applyAlignment="1">
      <alignment wrapText="1"/>
    </xf>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49" fontId="41"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0" fillId="34" borderId="0" xfId="42" applyFont="1" applyFill="1" applyBorder="1" applyAlignment="1">
      <alignment horizontal="left" wrapText="1"/>
    </xf>
    <xf numFmtId="0" fontId="27"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1" fillId="34" borderId="0" xfId="42" applyFont="1" applyFill="1" applyBorder="1" applyAlignment="1">
      <alignment wrapText="1"/>
    </xf>
    <xf numFmtId="49" fontId="26" fillId="34" borderId="0" xfId="42" applyNumberFormat="1" applyFont="1" applyFill="1" applyBorder="1" applyAlignment="1">
      <alignment horizontal="right"/>
    </xf>
    <xf numFmtId="49" fontId="26" fillId="34" borderId="0" xfId="42" quotePrefix="1" applyNumberFormat="1" applyFont="1" applyFill="1" applyBorder="1" applyAlignment="1">
      <alignment horizontal="right"/>
    </xf>
    <xf numFmtId="0" fontId="26" fillId="34" borderId="0" xfId="42" quotePrefix="1" applyFont="1" applyFill="1" applyBorder="1" applyAlignment="1">
      <alignment horizontal="right"/>
    </xf>
    <xf numFmtId="0" fontId="27"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29" fillId="34" borderId="0" xfId="42" applyFont="1" applyFill="1" applyBorder="1" applyAlignment="1">
      <alignment wrapText="1"/>
    </xf>
    <xf numFmtId="0" fontId="26" fillId="34" borderId="0" xfId="42" applyFont="1" applyFill="1" applyBorder="1" applyAlignment="1">
      <alignment horizontal="right" wrapText="1"/>
    </xf>
    <xf numFmtId="0" fontId="32" fillId="34" borderId="0" xfId="42" applyFont="1" applyFill="1" applyBorder="1" applyAlignment="1">
      <alignment horizontal="center" wrapText="1"/>
    </xf>
    <xf numFmtId="0" fontId="26" fillId="34" borderId="0" xfId="42" applyFont="1" applyFill="1" applyBorder="1" applyAlignment="1">
      <alignment horizontal="center" wrapText="1"/>
    </xf>
    <xf numFmtId="0" fontId="35" fillId="34" borderId="0" xfId="42" applyFont="1" applyFill="1" applyBorder="1" applyAlignment="1">
      <alignment horizontal="left" wrapText="1"/>
    </xf>
    <xf numFmtId="0" fontId="18" fillId="34" borderId="0" xfId="42" applyFont="1" applyFill="1" applyBorder="1" applyAlignment="1">
      <alignment horizontal="right" wrapText="1"/>
    </xf>
    <xf numFmtId="0" fontId="27"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39"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3" fillId="34" borderId="0" xfId="42" applyFont="1" applyFill="1" applyBorder="1" applyAlignment="1">
      <alignment wrapText="1"/>
    </xf>
    <xf numFmtId="0" fontId="29" fillId="34" borderId="0" xfId="42" applyFont="1" applyFill="1" applyBorder="1" applyAlignment="1">
      <alignment horizontal="center" wrapText="1"/>
    </xf>
    <xf numFmtId="0" fontId="34" fillId="34" borderId="0" xfId="42" applyFont="1" applyFill="1" applyBorder="1" applyAlignment="1">
      <alignment wrapText="1"/>
    </xf>
    <xf numFmtId="0" fontId="26"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8" fillId="34" borderId="0" xfId="42" applyFont="1" applyFill="1" applyBorder="1" applyAlignment="1">
      <alignment horizontal="center" wrapText="1"/>
    </xf>
    <xf numFmtId="0" fontId="39" fillId="34" borderId="0" xfId="42" applyFont="1" applyFill="1" applyAlignment="1">
      <alignment horizontal="left" wrapText="1"/>
    </xf>
    <xf numFmtId="0" fontId="28" fillId="34" borderId="0" xfId="42" applyFont="1" applyFill="1" applyBorder="1" applyAlignment="1">
      <alignment horizontal="center" vertical="center" wrapText="1"/>
    </xf>
    <xf numFmtId="0" fontId="25" fillId="34" borderId="0" xfId="42" applyFont="1" applyFill="1" applyBorder="1" applyAlignment="1">
      <alignment wrapText="1"/>
    </xf>
    <xf numFmtId="0" fontId="30" fillId="34" borderId="0" xfId="42" applyFont="1" applyFill="1" applyBorder="1" applyAlignment="1">
      <alignment vertical="top" wrapText="1"/>
    </xf>
    <xf numFmtId="0" fontId="38" fillId="34" borderId="0" xfId="42" applyFont="1" applyFill="1" applyBorder="1" applyAlignment="1">
      <alignment horizontal="center" wrapText="1"/>
    </xf>
    <xf numFmtId="0" fontId="39" fillId="34" borderId="0" xfId="42" applyFont="1" applyFill="1" applyBorder="1" applyAlignment="1">
      <alignment wrapText="1"/>
    </xf>
    <xf numFmtId="0" fontId="22" fillId="34" borderId="0" xfId="42" applyFont="1" applyFill="1" applyBorder="1" applyAlignment="1">
      <alignment horizontal="center" wrapText="1"/>
    </xf>
    <xf numFmtId="0" fontId="36"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0" fontId="0" fillId="34" borderId="0" xfId="0" applyFill="1"/>
    <xf numFmtId="0" fontId="31" fillId="34" borderId="0" xfId="42" applyFont="1" applyFill="1" applyBorder="1" applyAlignment="1">
      <alignment vertical="center" wrapText="1"/>
    </xf>
    <xf numFmtId="0" fontId="28" fillId="0" borderId="0" xfId="42" quotePrefix="1" applyFont="1" applyBorder="1" applyAlignment="1">
      <alignment horizontal="center" wrapText="1"/>
    </xf>
    <xf numFmtId="0" fontId="28" fillId="34" borderId="0" xfId="42" quotePrefix="1" applyNumberFormat="1" applyFont="1" applyFill="1" applyBorder="1" applyAlignment="1">
      <alignment horizontal="center" wrapText="1"/>
    </xf>
    <xf numFmtId="0" fontId="28" fillId="0" borderId="0" xfId="42" applyFont="1" applyBorder="1" applyAlignment="1">
      <alignment wrapText="1"/>
    </xf>
    <xf numFmtId="0" fontId="36" fillId="34" borderId="0" xfId="42" applyFont="1" applyFill="1" applyBorder="1" applyAlignment="1">
      <alignment horizontal="left" wrapText="1"/>
    </xf>
    <xf numFmtId="0" fontId="26"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164" fontId="0" fillId="0" borderId="0" xfId="0" applyNumberFormat="1"/>
    <xf numFmtId="43" fontId="0" fillId="0" borderId="0" xfId="0" applyNumberFormat="1"/>
    <xf numFmtId="0" fontId="0" fillId="0" borderId="0" xfId="0" applyAlignment="1">
      <alignment horizontal="right"/>
    </xf>
    <xf numFmtId="0" fontId="27"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6"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29" fillId="34" borderId="0" xfId="42" applyFont="1" applyFill="1" applyBorder="1" applyAlignment="1">
      <alignment vertical="top" wrapText="1"/>
    </xf>
    <xf numFmtId="0" fontId="39" fillId="34" borderId="0" xfId="42" applyFont="1" applyFill="1" applyBorder="1" applyAlignment="1">
      <alignment vertical="top" wrapText="1"/>
    </xf>
    <xf numFmtId="0" fontId="19" fillId="0" borderId="0" xfId="42" applyFont="1" applyAlignment="1">
      <alignment horizontal="center" wrapText="1"/>
    </xf>
    <xf numFmtId="0" fontId="0" fillId="0" borderId="0" xfId="0" applyAlignment="1">
      <alignment horizont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97"/>
  <sheetViews>
    <sheetView tabSelected="1" topLeftCell="A97" zoomScale="80" zoomScaleNormal="80" workbookViewId="0">
      <selection activeCell="H115" sqref="H115"/>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9" width="19.85546875" customWidth="1"/>
    <col min="10" max="12" width="19.140625" customWidth="1"/>
    <col min="13" max="15" width="17.7109375" customWidth="1"/>
    <col min="18" max="18" width="19.28515625" customWidth="1"/>
    <col min="19" max="19" width="16.28515625" bestFit="1" customWidth="1"/>
  </cols>
  <sheetData>
    <row r="1" spans="1:15" x14ac:dyDescent="0.25">
      <c r="E1" s="161"/>
      <c r="F1" s="161"/>
      <c r="G1" s="97"/>
      <c r="H1" s="97"/>
      <c r="I1" s="97"/>
      <c r="J1" s="97"/>
      <c r="K1" s="175" t="s">
        <v>380</v>
      </c>
      <c r="L1" s="175"/>
      <c r="M1" s="175"/>
      <c r="N1" s="175"/>
      <c r="O1" s="167"/>
    </row>
    <row r="2" spans="1:15" x14ac:dyDescent="0.25">
      <c r="E2" s="162"/>
      <c r="F2" s="97"/>
      <c r="G2" s="97"/>
      <c r="H2" s="97"/>
      <c r="I2" s="97"/>
      <c r="J2" s="97"/>
      <c r="K2" s="175"/>
      <c r="L2" s="175"/>
      <c r="M2" s="175"/>
      <c r="N2" s="175"/>
      <c r="O2" s="167"/>
    </row>
    <row r="3" spans="1:15" ht="12.75" customHeight="1" x14ac:dyDescent="0.25">
      <c r="F3" s="72"/>
      <c r="G3" s="72"/>
      <c r="H3" s="72"/>
      <c r="I3" s="72"/>
      <c r="J3" s="72"/>
      <c r="K3" s="175"/>
      <c r="L3" s="175"/>
      <c r="M3" s="175"/>
      <c r="N3" s="175"/>
      <c r="O3" s="169"/>
    </row>
    <row r="4" spans="1:15" x14ac:dyDescent="0.25">
      <c r="G4" s="97"/>
      <c r="H4" s="97"/>
      <c r="I4" s="97"/>
      <c r="J4" s="97"/>
      <c r="K4" s="97"/>
      <c r="L4" s="97"/>
      <c r="M4" s="97"/>
      <c r="N4" s="97"/>
      <c r="O4" s="97"/>
    </row>
    <row r="5" spans="1:15" ht="18" x14ac:dyDescent="0.25">
      <c r="A5" s="174" t="s">
        <v>326</v>
      </c>
      <c r="B5" s="174"/>
      <c r="C5" s="174"/>
      <c r="D5" s="174"/>
      <c r="E5" s="174"/>
      <c r="F5" s="174"/>
      <c r="G5" s="174"/>
      <c r="H5" s="174"/>
      <c r="I5" s="174"/>
      <c r="J5" s="174"/>
      <c r="K5" s="174"/>
      <c r="L5" s="174"/>
      <c r="M5" s="174"/>
      <c r="N5" s="168"/>
      <c r="O5" s="168"/>
    </row>
    <row r="6" spans="1:15" ht="18" x14ac:dyDescent="0.25">
      <c r="A6" s="174" t="s">
        <v>208</v>
      </c>
      <c r="B6" s="174"/>
      <c r="C6" s="174"/>
      <c r="D6" s="174"/>
      <c r="E6" s="174"/>
      <c r="F6" s="174"/>
      <c r="G6" s="174"/>
      <c r="H6" s="174"/>
      <c r="I6" s="174"/>
      <c r="J6" s="174"/>
      <c r="K6" s="174"/>
      <c r="L6" s="174"/>
      <c r="M6" s="174"/>
      <c r="N6" s="168"/>
      <c r="O6" s="168"/>
    </row>
    <row r="7" spans="1:15" ht="18" x14ac:dyDescent="0.25">
      <c r="A7" s="4"/>
      <c r="B7" s="4"/>
      <c r="C7" s="1"/>
      <c r="D7" s="2"/>
      <c r="E7" s="2"/>
      <c r="F7" s="3"/>
      <c r="G7" s="101"/>
      <c r="H7" s="101"/>
      <c r="I7" s="101"/>
      <c r="M7" s="165"/>
      <c r="N7" s="165"/>
      <c r="O7" s="165" t="s">
        <v>204</v>
      </c>
    </row>
    <row r="8" spans="1:15" ht="25.5" x14ac:dyDescent="0.25">
      <c r="A8" s="100" t="s">
        <v>0</v>
      </c>
      <c r="B8" s="98" t="s">
        <v>1</v>
      </c>
      <c r="C8" s="98" t="s">
        <v>2</v>
      </c>
      <c r="D8" s="99" t="s">
        <v>3</v>
      </c>
      <c r="E8" s="99" t="s">
        <v>4</v>
      </c>
      <c r="F8" s="99" t="s">
        <v>5</v>
      </c>
      <c r="G8" s="160" t="s">
        <v>317</v>
      </c>
      <c r="H8" s="160" t="s">
        <v>318</v>
      </c>
      <c r="I8" s="170" t="s">
        <v>319</v>
      </c>
      <c r="J8" s="160" t="s">
        <v>320</v>
      </c>
      <c r="K8" s="160" t="s">
        <v>321</v>
      </c>
      <c r="L8" s="160" t="s">
        <v>322</v>
      </c>
      <c r="M8" s="160" t="s">
        <v>323</v>
      </c>
      <c r="N8" s="160" t="s">
        <v>324</v>
      </c>
      <c r="O8" s="160" t="s">
        <v>325</v>
      </c>
    </row>
    <row r="9" spans="1:15" ht="14.45" x14ac:dyDescent="0.3">
      <c r="A9" s="6">
        <v>1</v>
      </c>
      <c r="B9" s="5">
        <v>2</v>
      </c>
      <c r="C9" s="5">
        <v>3</v>
      </c>
      <c r="D9" s="5">
        <v>4</v>
      </c>
      <c r="E9" s="5">
        <v>5</v>
      </c>
      <c r="F9" s="5">
        <v>6</v>
      </c>
      <c r="G9" s="37">
        <v>7</v>
      </c>
      <c r="H9" s="37">
        <v>8</v>
      </c>
      <c r="I9" s="171">
        <v>9</v>
      </c>
      <c r="J9" s="37">
        <v>10</v>
      </c>
      <c r="K9" s="37">
        <v>11</v>
      </c>
      <c r="L9" s="37">
        <v>12</v>
      </c>
      <c r="M9" s="37">
        <v>13</v>
      </c>
      <c r="N9" s="37">
        <v>14</v>
      </c>
      <c r="O9" s="37">
        <v>15</v>
      </c>
    </row>
    <row r="10" spans="1:15" ht="36" x14ac:dyDescent="0.25">
      <c r="A10" s="156" t="s">
        <v>200</v>
      </c>
      <c r="B10" s="35">
        <v>903</v>
      </c>
      <c r="C10" s="55" t="s">
        <v>6</v>
      </c>
      <c r="D10" s="58" t="s">
        <v>6</v>
      </c>
      <c r="E10" s="58" t="s">
        <v>94</v>
      </c>
      <c r="F10" s="58" t="s">
        <v>7</v>
      </c>
      <c r="G10" s="73">
        <f>SUM(G21+G125+G16+G11)</f>
        <v>618724428.69999993</v>
      </c>
      <c r="H10" s="73">
        <f t="shared" ref="H10:I10" si="0">SUM(H21+H125+H16+H11)</f>
        <v>1549571.88</v>
      </c>
      <c r="I10" s="73">
        <f t="shared" si="0"/>
        <v>620274000.57999992</v>
      </c>
      <c r="J10" s="73">
        <f>SUM(J21+J125+J16)</f>
        <v>515237313.83999997</v>
      </c>
      <c r="K10" s="73">
        <f>SUM(K21+K125+K16)</f>
        <v>0</v>
      </c>
      <c r="L10" s="73">
        <f>SUM(J10+K10)</f>
        <v>515237313.83999997</v>
      </c>
      <c r="M10" s="73">
        <f>SUM(M21+M125+M16)</f>
        <v>472558906</v>
      </c>
      <c r="N10" s="73">
        <f>SUM(N21+N125+N16)</f>
        <v>0</v>
      </c>
      <c r="O10" s="73">
        <f>SUM(M10+N10)</f>
        <v>472558906</v>
      </c>
    </row>
    <row r="11" spans="1:15" ht="18" x14ac:dyDescent="0.25">
      <c r="A11" s="54" t="s">
        <v>40</v>
      </c>
      <c r="B11" s="55" t="s">
        <v>17</v>
      </c>
      <c r="C11" s="58" t="s">
        <v>20</v>
      </c>
      <c r="D11" s="58" t="s">
        <v>6</v>
      </c>
      <c r="E11" s="58" t="s">
        <v>94</v>
      </c>
      <c r="F11" s="58" t="s">
        <v>7</v>
      </c>
      <c r="G11" s="94">
        <f t="shared" ref="G11:H14" si="1">SUM(G12)</f>
        <v>0</v>
      </c>
      <c r="H11" s="94">
        <f t="shared" si="1"/>
        <v>40000</v>
      </c>
      <c r="I11" s="73">
        <f t="shared" ref="I11:I15" si="2">SUM(G11+H11)</f>
        <v>40000</v>
      </c>
      <c r="J11" s="73"/>
      <c r="K11" s="73"/>
      <c r="L11" s="73"/>
      <c r="M11" s="73"/>
      <c r="N11" s="73"/>
      <c r="O11" s="73"/>
    </row>
    <row r="12" spans="1:15" x14ac:dyDescent="0.25">
      <c r="A12" s="51" t="s">
        <v>43</v>
      </c>
      <c r="B12" s="27">
        <v>903</v>
      </c>
      <c r="C12" s="84" t="s">
        <v>20</v>
      </c>
      <c r="D12" s="82">
        <v>13</v>
      </c>
      <c r="E12" s="82" t="s">
        <v>94</v>
      </c>
      <c r="F12" s="83" t="s">
        <v>7</v>
      </c>
      <c r="G12" s="94">
        <f t="shared" si="1"/>
        <v>0</v>
      </c>
      <c r="H12" s="94">
        <f t="shared" si="1"/>
        <v>40000</v>
      </c>
      <c r="I12" s="73">
        <f t="shared" si="2"/>
        <v>40000</v>
      </c>
      <c r="J12" s="73"/>
      <c r="K12" s="73"/>
      <c r="L12" s="73"/>
      <c r="M12" s="73"/>
      <c r="N12" s="73"/>
      <c r="O12" s="73"/>
    </row>
    <row r="13" spans="1:15" s="151" customFormat="1" ht="26.25" x14ac:dyDescent="0.25">
      <c r="A13" s="48" t="s">
        <v>373</v>
      </c>
      <c r="B13" s="27">
        <v>903</v>
      </c>
      <c r="C13" s="78" t="s">
        <v>20</v>
      </c>
      <c r="D13" s="78" t="s">
        <v>44</v>
      </c>
      <c r="E13" s="82" t="s">
        <v>374</v>
      </c>
      <c r="F13" s="78" t="s">
        <v>7</v>
      </c>
      <c r="G13" s="94">
        <f t="shared" si="1"/>
        <v>0</v>
      </c>
      <c r="H13" s="94">
        <f t="shared" si="1"/>
        <v>40000</v>
      </c>
      <c r="I13" s="73">
        <f t="shared" si="2"/>
        <v>40000</v>
      </c>
      <c r="J13" s="73"/>
      <c r="K13" s="73"/>
      <c r="L13" s="73"/>
      <c r="M13" s="73"/>
      <c r="N13" s="73"/>
      <c r="O13" s="73"/>
    </row>
    <row r="14" spans="1:15" ht="23.25" x14ac:dyDescent="0.25">
      <c r="A14" s="43" t="s">
        <v>14</v>
      </c>
      <c r="B14" s="33">
        <v>903</v>
      </c>
      <c r="C14" s="45" t="s">
        <v>20</v>
      </c>
      <c r="D14" s="45" t="s">
        <v>44</v>
      </c>
      <c r="E14" s="46" t="s">
        <v>374</v>
      </c>
      <c r="F14" s="39" t="s">
        <v>15</v>
      </c>
      <c r="G14" s="77">
        <f t="shared" si="1"/>
        <v>0</v>
      </c>
      <c r="H14" s="77">
        <f t="shared" si="1"/>
        <v>40000</v>
      </c>
      <c r="I14" s="91">
        <f t="shared" si="2"/>
        <v>40000</v>
      </c>
      <c r="J14" s="73"/>
      <c r="K14" s="73"/>
      <c r="L14" s="73"/>
      <c r="M14" s="73"/>
      <c r="N14" s="73"/>
      <c r="O14" s="73"/>
    </row>
    <row r="15" spans="1:15" x14ac:dyDescent="0.25">
      <c r="A15" s="44" t="s">
        <v>101</v>
      </c>
      <c r="B15" s="33">
        <v>903</v>
      </c>
      <c r="C15" s="39" t="s">
        <v>20</v>
      </c>
      <c r="D15" s="39" t="s">
        <v>44</v>
      </c>
      <c r="E15" s="46" t="s">
        <v>374</v>
      </c>
      <c r="F15" s="39" t="s">
        <v>100</v>
      </c>
      <c r="G15" s="77">
        <v>0</v>
      </c>
      <c r="H15" s="77">
        <v>40000</v>
      </c>
      <c r="I15" s="91">
        <f t="shared" si="2"/>
        <v>40000</v>
      </c>
      <c r="J15" s="73"/>
      <c r="K15" s="73"/>
      <c r="L15" s="73"/>
      <c r="M15" s="73"/>
      <c r="N15" s="73"/>
      <c r="O15" s="73"/>
    </row>
    <row r="16" spans="1:15" x14ac:dyDescent="0.25">
      <c r="A16" s="116" t="s">
        <v>51</v>
      </c>
      <c r="B16" s="118" t="s">
        <v>17</v>
      </c>
      <c r="C16" s="119" t="s">
        <v>38</v>
      </c>
      <c r="D16" s="119" t="s">
        <v>6</v>
      </c>
      <c r="E16" s="119" t="s">
        <v>94</v>
      </c>
      <c r="F16" s="119" t="s">
        <v>7</v>
      </c>
      <c r="G16" s="94">
        <f t="shared" ref="G16:N18" si="3">SUM(G17)</f>
        <v>100000</v>
      </c>
      <c r="H16" s="94">
        <f t="shared" si="3"/>
        <v>0</v>
      </c>
      <c r="I16" s="73">
        <f t="shared" ref="I16:I94" si="4">SUM(G16+H16)</f>
        <v>100000</v>
      </c>
      <c r="J16" s="94">
        <f t="shared" si="3"/>
        <v>100000</v>
      </c>
      <c r="K16" s="94">
        <f t="shared" si="3"/>
        <v>0</v>
      </c>
      <c r="L16" s="73">
        <f t="shared" ref="L16:L94" si="5">SUM(J16+K16)</f>
        <v>100000</v>
      </c>
      <c r="M16" s="94">
        <f t="shared" si="3"/>
        <v>100000</v>
      </c>
      <c r="N16" s="94">
        <f t="shared" si="3"/>
        <v>0</v>
      </c>
      <c r="O16" s="73">
        <f t="shared" ref="O16:O94" si="6">SUM(M16+N16)</f>
        <v>100000</v>
      </c>
    </row>
    <row r="17" spans="1:15" ht="15.75" x14ac:dyDescent="0.25">
      <c r="A17" s="120" t="s">
        <v>121</v>
      </c>
      <c r="B17" s="121">
        <v>903</v>
      </c>
      <c r="C17" s="119" t="s">
        <v>38</v>
      </c>
      <c r="D17" s="119" t="s">
        <v>20</v>
      </c>
      <c r="E17" s="114" t="s">
        <v>94</v>
      </c>
      <c r="F17" s="113" t="s">
        <v>7</v>
      </c>
      <c r="G17" s="94">
        <f t="shared" si="3"/>
        <v>100000</v>
      </c>
      <c r="H17" s="94">
        <f t="shared" si="3"/>
        <v>0</v>
      </c>
      <c r="I17" s="73">
        <f t="shared" si="4"/>
        <v>100000</v>
      </c>
      <c r="J17" s="94">
        <f t="shared" si="3"/>
        <v>100000</v>
      </c>
      <c r="K17" s="94">
        <f t="shared" si="3"/>
        <v>0</v>
      </c>
      <c r="L17" s="73">
        <f t="shared" si="5"/>
        <v>100000</v>
      </c>
      <c r="M17" s="94">
        <f t="shared" si="3"/>
        <v>100000</v>
      </c>
      <c r="N17" s="94">
        <f t="shared" si="3"/>
        <v>0</v>
      </c>
      <c r="O17" s="73">
        <f t="shared" si="6"/>
        <v>100000</v>
      </c>
    </row>
    <row r="18" spans="1:15" ht="26.25" x14ac:dyDescent="0.25">
      <c r="A18" s="92" t="s">
        <v>122</v>
      </c>
      <c r="B18" s="117">
        <v>903</v>
      </c>
      <c r="C18" s="119" t="s">
        <v>38</v>
      </c>
      <c r="D18" s="119" t="s">
        <v>20</v>
      </c>
      <c r="E18" s="114" t="s">
        <v>229</v>
      </c>
      <c r="F18" s="113" t="s">
        <v>7</v>
      </c>
      <c r="G18" s="94">
        <f>SUM(G19)</f>
        <v>100000</v>
      </c>
      <c r="H18" s="94">
        <f>SUM(H19)</f>
        <v>0</v>
      </c>
      <c r="I18" s="73">
        <f t="shared" si="4"/>
        <v>100000</v>
      </c>
      <c r="J18" s="94">
        <f>SUM(J19)</f>
        <v>100000</v>
      </c>
      <c r="K18" s="94">
        <f>SUM(K19)</f>
        <v>0</v>
      </c>
      <c r="L18" s="73">
        <f t="shared" si="5"/>
        <v>100000</v>
      </c>
      <c r="M18" s="94">
        <f t="shared" si="3"/>
        <v>100000</v>
      </c>
      <c r="N18" s="94">
        <f t="shared" si="3"/>
        <v>0</v>
      </c>
      <c r="O18" s="73">
        <f t="shared" si="6"/>
        <v>100000</v>
      </c>
    </row>
    <row r="19" spans="1:15" ht="23.25" x14ac:dyDescent="0.25">
      <c r="A19" s="63" t="s">
        <v>206</v>
      </c>
      <c r="B19" s="7">
        <v>903</v>
      </c>
      <c r="C19" s="108" t="s">
        <v>38</v>
      </c>
      <c r="D19" s="108" t="s">
        <v>20</v>
      </c>
      <c r="E19" s="108" t="s">
        <v>229</v>
      </c>
      <c r="F19" s="70" t="s">
        <v>15</v>
      </c>
      <c r="G19" s="77">
        <f>SUM(G20:G20)</f>
        <v>100000</v>
      </c>
      <c r="H19" s="77">
        <f>SUM(H20:H20)</f>
        <v>0</v>
      </c>
      <c r="I19" s="91">
        <f t="shared" si="4"/>
        <v>100000</v>
      </c>
      <c r="J19" s="77">
        <f>SUM(J20:J20)</f>
        <v>100000</v>
      </c>
      <c r="K19" s="77">
        <f>SUM(K20:K20)</f>
        <v>0</v>
      </c>
      <c r="L19" s="91">
        <f t="shared" si="5"/>
        <v>100000</v>
      </c>
      <c r="M19" s="77">
        <f t="shared" ref="M19:N19" si="7">SUM(M20:M20)</f>
        <v>100000</v>
      </c>
      <c r="N19" s="77">
        <f t="shared" si="7"/>
        <v>0</v>
      </c>
      <c r="O19" s="91">
        <f t="shared" si="6"/>
        <v>100000</v>
      </c>
    </row>
    <row r="20" spans="1:15" x14ac:dyDescent="0.25">
      <c r="A20" s="106" t="s">
        <v>101</v>
      </c>
      <c r="B20" s="7">
        <v>903</v>
      </c>
      <c r="C20" s="108" t="s">
        <v>38</v>
      </c>
      <c r="D20" s="108" t="s">
        <v>20</v>
      </c>
      <c r="E20" s="108" t="s">
        <v>229</v>
      </c>
      <c r="F20" s="70" t="s">
        <v>100</v>
      </c>
      <c r="G20" s="77">
        <v>100000</v>
      </c>
      <c r="H20" s="77"/>
      <c r="I20" s="91">
        <f t="shared" si="4"/>
        <v>100000</v>
      </c>
      <c r="J20" s="77">
        <v>100000</v>
      </c>
      <c r="K20" s="77"/>
      <c r="L20" s="91">
        <f t="shared" si="5"/>
        <v>100000</v>
      </c>
      <c r="M20" s="77">
        <v>100000</v>
      </c>
      <c r="N20" s="77"/>
      <c r="O20" s="91">
        <f t="shared" si="6"/>
        <v>100000</v>
      </c>
    </row>
    <row r="21" spans="1:15" ht="18" x14ac:dyDescent="0.25">
      <c r="A21" s="122" t="s">
        <v>16</v>
      </c>
      <c r="B21" s="112" t="s">
        <v>17</v>
      </c>
      <c r="C21" s="112" t="s">
        <v>18</v>
      </c>
      <c r="D21" s="114" t="s">
        <v>6</v>
      </c>
      <c r="E21" s="114" t="s">
        <v>94</v>
      </c>
      <c r="F21" s="114" t="s">
        <v>7</v>
      </c>
      <c r="G21" s="94">
        <f>SUM(G22+G39+G96+G101+G89)</f>
        <v>615585623.69999993</v>
      </c>
      <c r="H21" s="94">
        <f>SUM(H22+H39+H96+H101+H89)</f>
        <v>1509571.88</v>
      </c>
      <c r="I21" s="73">
        <f t="shared" si="4"/>
        <v>617095195.57999992</v>
      </c>
      <c r="J21" s="94">
        <f>SUM(J22+J39+J96+J101+J89)</f>
        <v>510414248.83999997</v>
      </c>
      <c r="K21" s="94">
        <f>SUM(K22+K39+K96+K101+K89)</f>
        <v>0</v>
      </c>
      <c r="L21" s="73">
        <f t="shared" si="5"/>
        <v>510414248.83999997</v>
      </c>
      <c r="M21" s="94">
        <f>SUM(M22+M39+M96+M101+M89)</f>
        <v>467735841</v>
      </c>
      <c r="N21" s="94">
        <f>SUM(N22+N39+N96+N101+N89)</f>
        <v>0</v>
      </c>
      <c r="O21" s="73">
        <f t="shared" si="6"/>
        <v>467735841</v>
      </c>
    </row>
    <row r="22" spans="1:15" x14ac:dyDescent="0.25">
      <c r="A22" s="123" t="s">
        <v>19</v>
      </c>
      <c r="B22" s="121">
        <v>903</v>
      </c>
      <c r="C22" s="112" t="s">
        <v>18</v>
      </c>
      <c r="D22" s="114" t="s">
        <v>20</v>
      </c>
      <c r="E22" s="114" t="s">
        <v>94</v>
      </c>
      <c r="F22" s="113" t="s">
        <v>7</v>
      </c>
      <c r="G22" s="94">
        <f>SUM(G23+G27+G35)</f>
        <v>154802460.56</v>
      </c>
      <c r="H22" s="94">
        <f t="shared" ref="H22:I22" si="8">SUM(H23+H27+H35)</f>
        <v>-8852118.1699999999</v>
      </c>
      <c r="I22" s="94">
        <f t="shared" si="8"/>
        <v>145950342.39000002</v>
      </c>
      <c r="J22" s="94">
        <f t="shared" ref="J22:M22" si="9">SUM(J23+J27)</f>
        <v>131376642.81999999</v>
      </c>
      <c r="K22" s="94">
        <f t="shared" ref="K22" si="10">SUM(K23+K27)</f>
        <v>0</v>
      </c>
      <c r="L22" s="73">
        <f t="shared" si="5"/>
        <v>131376642.81999999</v>
      </c>
      <c r="M22" s="94">
        <f t="shared" si="9"/>
        <v>129938576.3</v>
      </c>
      <c r="N22" s="94">
        <f t="shared" ref="N22" si="11">SUM(N23+N27)</f>
        <v>0</v>
      </c>
      <c r="O22" s="73">
        <f t="shared" si="6"/>
        <v>129938576.3</v>
      </c>
    </row>
    <row r="23" spans="1:15" s="151" customFormat="1" x14ac:dyDescent="0.25">
      <c r="A23" s="105" t="s">
        <v>123</v>
      </c>
      <c r="B23" s="121">
        <v>903</v>
      </c>
      <c r="C23" s="112" t="s">
        <v>18</v>
      </c>
      <c r="D23" s="114" t="s">
        <v>20</v>
      </c>
      <c r="E23" s="114" t="s">
        <v>230</v>
      </c>
      <c r="F23" s="113" t="s">
        <v>7</v>
      </c>
      <c r="G23" s="94">
        <f>SUM(G24)</f>
        <v>32135021.469999999</v>
      </c>
      <c r="H23" s="94">
        <f>SUM(H24)</f>
        <v>446951.83</v>
      </c>
      <c r="I23" s="73">
        <f t="shared" si="4"/>
        <v>32581973.299999997</v>
      </c>
      <c r="J23" s="94">
        <f>SUM(J24)</f>
        <v>17027942.82</v>
      </c>
      <c r="K23" s="94">
        <f>SUM(K24)</f>
        <v>0</v>
      </c>
      <c r="L23" s="73">
        <f t="shared" si="5"/>
        <v>17027942.82</v>
      </c>
      <c r="M23" s="94">
        <f t="shared" ref="M23:N23" si="12">SUM(M24)</f>
        <v>15589876.300000001</v>
      </c>
      <c r="N23" s="94">
        <f t="shared" si="12"/>
        <v>0</v>
      </c>
      <c r="O23" s="73">
        <f t="shared" si="6"/>
        <v>15589876.300000001</v>
      </c>
    </row>
    <row r="24" spans="1:15" ht="23.25" x14ac:dyDescent="0.25">
      <c r="A24" s="63" t="s">
        <v>206</v>
      </c>
      <c r="B24" s="7">
        <v>903</v>
      </c>
      <c r="C24" s="70" t="s">
        <v>18</v>
      </c>
      <c r="D24" s="71" t="s">
        <v>20</v>
      </c>
      <c r="E24" s="71" t="s">
        <v>230</v>
      </c>
      <c r="F24" s="70" t="s">
        <v>15</v>
      </c>
      <c r="G24" s="77">
        <f>SUM(G25:G26)</f>
        <v>32135021.469999999</v>
      </c>
      <c r="H24" s="77">
        <f>SUM(H25:H26)</f>
        <v>446951.83</v>
      </c>
      <c r="I24" s="91">
        <f t="shared" si="4"/>
        <v>32581973.299999997</v>
      </c>
      <c r="J24" s="77">
        <f t="shared" ref="J24:M24" si="13">SUM(J25:J26)</f>
        <v>17027942.82</v>
      </c>
      <c r="K24" s="77">
        <f t="shared" ref="K24" si="14">SUM(K25:K26)</f>
        <v>0</v>
      </c>
      <c r="L24" s="91">
        <f t="shared" si="5"/>
        <v>17027942.82</v>
      </c>
      <c r="M24" s="77">
        <f t="shared" si="13"/>
        <v>15589876.300000001</v>
      </c>
      <c r="N24" s="77">
        <f t="shared" ref="N24" si="15">SUM(N25:N26)</f>
        <v>0</v>
      </c>
      <c r="O24" s="91">
        <f t="shared" si="6"/>
        <v>15589876.300000001</v>
      </c>
    </row>
    <row r="25" spans="1:15" x14ac:dyDescent="0.25">
      <c r="A25" s="106" t="s">
        <v>101</v>
      </c>
      <c r="B25" s="7">
        <v>903</v>
      </c>
      <c r="C25" s="70" t="s">
        <v>18</v>
      </c>
      <c r="D25" s="71" t="s">
        <v>20</v>
      </c>
      <c r="E25" s="71" t="s">
        <v>230</v>
      </c>
      <c r="F25" s="70" t="s">
        <v>100</v>
      </c>
      <c r="G25" s="77">
        <v>30273701.77</v>
      </c>
      <c r="H25" s="77">
        <v>293837.83</v>
      </c>
      <c r="I25" s="91">
        <f t="shared" si="4"/>
        <v>30567539.599999998</v>
      </c>
      <c r="J25" s="77">
        <v>14481670</v>
      </c>
      <c r="K25" s="77"/>
      <c r="L25" s="91">
        <f t="shared" si="5"/>
        <v>14481670</v>
      </c>
      <c r="M25" s="77">
        <v>13340100</v>
      </c>
      <c r="N25" s="77"/>
      <c r="O25" s="91">
        <f t="shared" si="6"/>
        <v>13340100</v>
      </c>
    </row>
    <row r="26" spans="1:15" x14ac:dyDescent="0.25">
      <c r="A26" s="63" t="s">
        <v>103</v>
      </c>
      <c r="B26" s="7">
        <v>903</v>
      </c>
      <c r="C26" s="70" t="s">
        <v>18</v>
      </c>
      <c r="D26" s="71" t="s">
        <v>20</v>
      </c>
      <c r="E26" s="71" t="s">
        <v>230</v>
      </c>
      <c r="F26" s="70" t="s">
        <v>102</v>
      </c>
      <c r="G26" s="77">
        <v>1861319.7</v>
      </c>
      <c r="H26" s="77">
        <v>153114</v>
      </c>
      <c r="I26" s="91">
        <f t="shared" si="4"/>
        <v>2014433.7</v>
      </c>
      <c r="J26" s="77">
        <v>2546272.8199999998</v>
      </c>
      <c r="K26" s="77"/>
      <c r="L26" s="91">
        <f t="shared" si="5"/>
        <v>2546272.8199999998</v>
      </c>
      <c r="M26" s="77">
        <v>2249776.2999999998</v>
      </c>
      <c r="N26" s="77"/>
      <c r="O26" s="91">
        <f t="shared" si="6"/>
        <v>2249776.2999999998</v>
      </c>
    </row>
    <row r="27" spans="1:15" s="151" customFormat="1" ht="26.25" x14ac:dyDescent="0.25">
      <c r="A27" s="105" t="s">
        <v>163</v>
      </c>
      <c r="B27" s="121">
        <v>903</v>
      </c>
      <c r="C27" s="112" t="s">
        <v>18</v>
      </c>
      <c r="D27" s="113" t="s">
        <v>20</v>
      </c>
      <c r="E27" s="114" t="s">
        <v>231</v>
      </c>
      <c r="F27" s="113" t="s">
        <v>7</v>
      </c>
      <c r="G27" s="94">
        <f>SUM(G28+G32)</f>
        <v>121787300</v>
      </c>
      <c r="H27" s="94">
        <f>SUM(H28+H32)</f>
        <v>-9299070</v>
      </c>
      <c r="I27" s="73">
        <f t="shared" si="4"/>
        <v>112488230</v>
      </c>
      <c r="J27" s="94">
        <f>SUM(J28+J32)</f>
        <v>114348700</v>
      </c>
      <c r="K27" s="94">
        <f>SUM(K28+K32)</f>
        <v>0</v>
      </c>
      <c r="L27" s="73">
        <f t="shared" si="5"/>
        <v>114348700</v>
      </c>
      <c r="M27" s="94">
        <f>SUM(M28+M32)</f>
        <v>114348700</v>
      </c>
      <c r="N27" s="94">
        <f>SUM(N28+N32)</f>
        <v>0</v>
      </c>
      <c r="O27" s="73">
        <f t="shared" si="6"/>
        <v>114348700</v>
      </c>
    </row>
    <row r="28" spans="1:15" ht="192" x14ac:dyDescent="0.25">
      <c r="A28" s="105" t="s">
        <v>173</v>
      </c>
      <c r="B28" s="7">
        <v>903</v>
      </c>
      <c r="C28" s="70" t="s">
        <v>18</v>
      </c>
      <c r="D28" s="107" t="s">
        <v>20</v>
      </c>
      <c r="E28" s="71" t="s">
        <v>232</v>
      </c>
      <c r="F28" s="107" t="s">
        <v>7</v>
      </c>
      <c r="G28" s="77">
        <f t="shared" ref="G28:N33" si="16">SUM(G29)</f>
        <v>121073200</v>
      </c>
      <c r="H28" s="77">
        <f t="shared" si="16"/>
        <v>-9299070</v>
      </c>
      <c r="I28" s="91">
        <f t="shared" si="4"/>
        <v>111774130</v>
      </c>
      <c r="J28" s="77">
        <f t="shared" si="16"/>
        <v>113563900</v>
      </c>
      <c r="K28" s="77">
        <f t="shared" si="16"/>
        <v>0</v>
      </c>
      <c r="L28" s="91">
        <f t="shared" si="5"/>
        <v>113563900</v>
      </c>
      <c r="M28" s="77">
        <f t="shared" si="16"/>
        <v>113563900</v>
      </c>
      <c r="N28" s="77">
        <f t="shared" si="16"/>
        <v>0</v>
      </c>
      <c r="O28" s="91">
        <f t="shared" si="6"/>
        <v>113563900</v>
      </c>
    </row>
    <row r="29" spans="1:15" ht="23.25" x14ac:dyDescent="0.25">
      <c r="A29" s="63" t="s">
        <v>206</v>
      </c>
      <c r="B29" s="7">
        <v>903</v>
      </c>
      <c r="C29" s="70" t="s">
        <v>18</v>
      </c>
      <c r="D29" s="107" t="s">
        <v>20</v>
      </c>
      <c r="E29" s="71" t="s">
        <v>232</v>
      </c>
      <c r="F29" s="70" t="s">
        <v>15</v>
      </c>
      <c r="G29" s="77">
        <f>SUM(G30:G31)</f>
        <v>121073200</v>
      </c>
      <c r="H29" s="77">
        <f>SUM(H30:H31)</f>
        <v>-9299070</v>
      </c>
      <c r="I29" s="91">
        <f t="shared" si="4"/>
        <v>111774130</v>
      </c>
      <c r="J29" s="77">
        <f t="shared" ref="J29:M29" si="17">SUM(J30:J31)</f>
        <v>113563900</v>
      </c>
      <c r="K29" s="77">
        <f t="shared" ref="K29" si="18">SUM(K30:K31)</f>
        <v>0</v>
      </c>
      <c r="L29" s="91">
        <f t="shared" si="5"/>
        <v>113563900</v>
      </c>
      <c r="M29" s="77">
        <f t="shared" si="17"/>
        <v>113563900</v>
      </c>
      <c r="N29" s="77">
        <f t="shared" ref="N29" si="19">SUM(N30:N31)</f>
        <v>0</v>
      </c>
      <c r="O29" s="91">
        <f t="shared" si="6"/>
        <v>113563900</v>
      </c>
    </row>
    <row r="30" spans="1:15" x14ac:dyDescent="0.25">
      <c r="A30" s="106" t="s">
        <v>101</v>
      </c>
      <c r="B30" s="7">
        <v>903</v>
      </c>
      <c r="C30" s="70" t="s">
        <v>18</v>
      </c>
      <c r="D30" s="107" t="s">
        <v>20</v>
      </c>
      <c r="E30" s="71" t="s">
        <v>232</v>
      </c>
      <c r="F30" s="70" t="s">
        <v>100</v>
      </c>
      <c r="G30" s="77">
        <v>106660662</v>
      </c>
      <c r="H30" s="77">
        <v>2681760</v>
      </c>
      <c r="I30" s="91">
        <f t="shared" si="4"/>
        <v>109342422</v>
      </c>
      <c r="J30" s="77">
        <v>96251700</v>
      </c>
      <c r="K30" s="77"/>
      <c r="L30" s="91">
        <f t="shared" si="5"/>
        <v>96251700</v>
      </c>
      <c r="M30" s="77">
        <v>96251700</v>
      </c>
      <c r="N30" s="77"/>
      <c r="O30" s="91">
        <f t="shared" si="6"/>
        <v>96251700</v>
      </c>
    </row>
    <row r="31" spans="1:15" x14ac:dyDescent="0.25">
      <c r="A31" s="63" t="s">
        <v>103</v>
      </c>
      <c r="B31" s="7">
        <v>903</v>
      </c>
      <c r="C31" s="70" t="s">
        <v>18</v>
      </c>
      <c r="D31" s="107" t="s">
        <v>20</v>
      </c>
      <c r="E31" s="71" t="s">
        <v>232</v>
      </c>
      <c r="F31" s="70" t="s">
        <v>102</v>
      </c>
      <c r="G31" s="77">
        <v>14412538</v>
      </c>
      <c r="H31" s="77">
        <v>-11980830</v>
      </c>
      <c r="I31" s="91">
        <f t="shared" si="4"/>
        <v>2431708</v>
      </c>
      <c r="J31" s="77">
        <v>17312200</v>
      </c>
      <c r="K31" s="77"/>
      <c r="L31" s="91">
        <f t="shared" si="5"/>
        <v>17312200</v>
      </c>
      <c r="M31" s="77">
        <v>17312200</v>
      </c>
      <c r="N31" s="77"/>
      <c r="O31" s="91">
        <f t="shared" si="6"/>
        <v>17312200</v>
      </c>
    </row>
    <row r="32" spans="1:15" ht="90" x14ac:dyDescent="0.25">
      <c r="A32" s="105" t="s">
        <v>172</v>
      </c>
      <c r="B32" s="7">
        <v>903</v>
      </c>
      <c r="C32" s="70" t="s">
        <v>18</v>
      </c>
      <c r="D32" s="107" t="s">
        <v>20</v>
      </c>
      <c r="E32" s="71" t="s">
        <v>233</v>
      </c>
      <c r="F32" s="107" t="s">
        <v>7</v>
      </c>
      <c r="G32" s="77">
        <f t="shared" si="16"/>
        <v>714100</v>
      </c>
      <c r="H32" s="77">
        <f t="shared" si="16"/>
        <v>0</v>
      </c>
      <c r="I32" s="91">
        <f t="shared" si="4"/>
        <v>714100</v>
      </c>
      <c r="J32" s="77">
        <f t="shared" si="16"/>
        <v>784800</v>
      </c>
      <c r="K32" s="77">
        <f t="shared" si="16"/>
        <v>0</v>
      </c>
      <c r="L32" s="91">
        <f t="shared" si="5"/>
        <v>784800</v>
      </c>
      <c r="M32" s="77">
        <f t="shared" si="16"/>
        <v>784800</v>
      </c>
      <c r="N32" s="77">
        <f t="shared" si="16"/>
        <v>0</v>
      </c>
      <c r="O32" s="91">
        <f t="shared" si="6"/>
        <v>784800</v>
      </c>
    </row>
    <row r="33" spans="1:15" ht="23.25" x14ac:dyDescent="0.25">
      <c r="A33" s="63" t="s">
        <v>206</v>
      </c>
      <c r="B33" s="7">
        <v>903</v>
      </c>
      <c r="C33" s="70" t="s">
        <v>18</v>
      </c>
      <c r="D33" s="107" t="s">
        <v>20</v>
      </c>
      <c r="E33" s="71" t="s">
        <v>233</v>
      </c>
      <c r="F33" s="70" t="s">
        <v>15</v>
      </c>
      <c r="G33" s="77">
        <f t="shared" si="16"/>
        <v>714100</v>
      </c>
      <c r="H33" s="77">
        <f t="shared" si="16"/>
        <v>0</v>
      </c>
      <c r="I33" s="91">
        <f t="shared" si="4"/>
        <v>714100</v>
      </c>
      <c r="J33" s="77">
        <f t="shared" si="16"/>
        <v>784800</v>
      </c>
      <c r="K33" s="77">
        <f t="shared" si="16"/>
        <v>0</v>
      </c>
      <c r="L33" s="91">
        <f t="shared" si="5"/>
        <v>784800</v>
      </c>
      <c r="M33" s="77">
        <f t="shared" si="16"/>
        <v>784800</v>
      </c>
      <c r="N33" s="77">
        <f t="shared" si="16"/>
        <v>0</v>
      </c>
      <c r="O33" s="91">
        <f t="shared" si="6"/>
        <v>784800</v>
      </c>
    </row>
    <row r="34" spans="1:15" x14ac:dyDescent="0.25">
      <c r="A34" s="106" t="s">
        <v>101</v>
      </c>
      <c r="B34" s="7">
        <v>903</v>
      </c>
      <c r="C34" s="70" t="s">
        <v>18</v>
      </c>
      <c r="D34" s="107" t="s">
        <v>20</v>
      </c>
      <c r="E34" s="71" t="s">
        <v>233</v>
      </c>
      <c r="F34" s="70" t="s">
        <v>100</v>
      </c>
      <c r="G34" s="77">
        <v>714100</v>
      </c>
      <c r="H34" s="77">
        <v>0</v>
      </c>
      <c r="I34" s="91">
        <f t="shared" si="4"/>
        <v>714100</v>
      </c>
      <c r="J34" s="77">
        <v>784800</v>
      </c>
      <c r="K34" s="77"/>
      <c r="L34" s="91">
        <f t="shared" si="5"/>
        <v>784800</v>
      </c>
      <c r="M34" s="77">
        <v>784800</v>
      </c>
      <c r="N34" s="77"/>
      <c r="O34" s="91">
        <f t="shared" si="6"/>
        <v>784800</v>
      </c>
    </row>
    <row r="35" spans="1:15" ht="26.25" x14ac:dyDescent="0.25">
      <c r="A35" s="92" t="s">
        <v>166</v>
      </c>
      <c r="B35" s="117">
        <v>903</v>
      </c>
      <c r="C35" s="118" t="s">
        <v>18</v>
      </c>
      <c r="D35" s="127" t="s">
        <v>20</v>
      </c>
      <c r="E35" s="119" t="s">
        <v>300</v>
      </c>
      <c r="F35" s="118" t="s">
        <v>7</v>
      </c>
      <c r="G35" s="94">
        <f>SUM(G36)</f>
        <v>880139.09</v>
      </c>
      <c r="H35" s="94">
        <f>SUM(H36)</f>
        <v>0</v>
      </c>
      <c r="I35" s="73">
        <f t="shared" ref="I35:I37" si="20">SUM(G35+H35)</f>
        <v>880139.09</v>
      </c>
      <c r="J35" s="77"/>
      <c r="K35" s="77"/>
      <c r="L35" s="91"/>
      <c r="M35" s="77"/>
      <c r="N35" s="77"/>
      <c r="O35" s="91"/>
    </row>
    <row r="36" spans="1:15" ht="23.25" x14ac:dyDescent="0.25">
      <c r="A36" s="63" t="s">
        <v>206</v>
      </c>
      <c r="B36" s="7">
        <v>903</v>
      </c>
      <c r="C36" s="70" t="s">
        <v>18</v>
      </c>
      <c r="D36" s="107" t="s">
        <v>20</v>
      </c>
      <c r="E36" s="108" t="s">
        <v>300</v>
      </c>
      <c r="F36" s="70" t="s">
        <v>15</v>
      </c>
      <c r="G36" s="77">
        <f>SUM(G37 )</f>
        <v>880139.09</v>
      </c>
      <c r="H36" s="77">
        <f>SUM(H37 )</f>
        <v>0</v>
      </c>
      <c r="I36" s="91">
        <f t="shared" si="20"/>
        <v>880139.09</v>
      </c>
      <c r="J36" s="77"/>
      <c r="K36" s="77"/>
      <c r="L36" s="91"/>
      <c r="M36" s="77"/>
      <c r="N36" s="77"/>
      <c r="O36" s="91"/>
    </row>
    <row r="37" spans="1:15" x14ac:dyDescent="0.25">
      <c r="A37" s="106" t="s">
        <v>101</v>
      </c>
      <c r="B37" s="7">
        <v>903</v>
      </c>
      <c r="C37" s="70" t="s">
        <v>18</v>
      </c>
      <c r="D37" s="71" t="s">
        <v>20</v>
      </c>
      <c r="E37" s="108" t="s">
        <v>300</v>
      </c>
      <c r="F37" s="70" t="s">
        <v>100</v>
      </c>
      <c r="G37" s="77">
        <v>880139.09</v>
      </c>
      <c r="H37" s="77"/>
      <c r="I37" s="91">
        <f t="shared" si="20"/>
        <v>880139.09</v>
      </c>
      <c r="J37" s="77"/>
      <c r="K37" s="77"/>
      <c r="L37" s="91"/>
      <c r="M37" s="77"/>
      <c r="N37" s="77"/>
      <c r="O37" s="91"/>
    </row>
    <row r="38" spans="1:15" x14ac:dyDescent="0.25">
      <c r="A38" s="106"/>
      <c r="B38" s="7"/>
      <c r="C38" s="70"/>
      <c r="D38" s="107"/>
      <c r="E38" s="71"/>
      <c r="F38" s="70"/>
      <c r="G38" s="77"/>
      <c r="H38" s="77"/>
      <c r="I38" s="73">
        <f t="shared" si="4"/>
        <v>0</v>
      </c>
      <c r="J38" s="77"/>
      <c r="K38" s="77"/>
      <c r="L38" s="73">
        <f t="shared" si="5"/>
        <v>0</v>
      </c>
      <c r="M38" s="77"/>
      <c r="N38" s="77"/>
      <c r="O38" s="73">
        <f t="shared" si="6"/>
        <v>0</v>
      </c>
    </row>
    <row r="39" spans="1:15" x14ac:dyDescent="0.25">
      <c r="A39" s="123" t="s">
        <v>21</v>
      </c>
      <c r="B39" s="121">
        <v>903</v>
      </c>
      <c r="C39" s="112" t="s">
        <v>18</v>
      </c>
      <c r="D39" s="114" t="s">
        <v>22</v>
      </c>
      <c r="E39" s="114" t="s">
        <v>94</v>
      </c>
      <c r="F39" s="113" t="s">
        <v>7</v>
      </c>
      <c r="G39" s="94">
        <f>SUM(G40+G44+G56+G60+G63+G67+G75+G86+G53+G83+G71+G79)</f>
        <v>387726661.50999999</v>
      </c>
      <c r="H39" s="94">
        <f>SUM(H40+H44+H56+H60+H63+H67+H75+H86+H53+H83+H71+H79)</f>
        <v>9881433.1699999999</v>
      </c>
      <c r="I39" s="94">
        <f>SUM(I40+I44+I56+I60+I63+I67+I75+I86+I53+I83+I71+I79)</f>
        <v>397608094.68000007</v>
      </c>
      <c r="J39" s="94">
        <f t="shared" ref="J39:O39" si="21">SUM(J40+J44+J56+J60+J63+J67+J75+J86+J53+J83)</f>
        <v>307075871.44999999</v>
      </c>
      <c r="K39" s="94">
        <f t="shared" si="21"/>
        <v>0</v>
      </c>
      <c r="L39" s="94">
        <f t="shared" si="21"/>
        <v>307075871.44999999</v>
      </c>
      <c r="M39" s="94">
        <f t="shared" si="21"/>
        <v>262221433.70000002</v>
      </c>
      <c r="N39" s="94">
        <f t="shared" si="21"/>
        <v>0</v>
      </c>
      <c r="O39" s="94">
        <f t="shared" si="21"/>
        <v>262221433.70000002</v>
      </c>
    </row>
    <row r="40" spans="1:15" x14ac:dyDescent="0.25">
      <c r="A40" s="124" t="s">
        <v>23</v>
      </c>
      <c r="B40" s="125">
        <v>903</v>
      </c>
      <c r="C40" s="109" t="s">
        <v>18</v>
      </c>
      <c r="D40" s="108" t="s">
        <v>22</v>
      </c>
      <c r="E40" s="108" t="s">
        <v>234</v>
      </c>
      <c r="F40" s="110" t="s">
        <v>7</v>
      </c>
      <c r="G40" s="77">
        <f>SUM(G41)</f>
        <v>68417660.069999993</v>
      </c>
      <c r="H40" s="77">
        <f>SUM(H41)</f>
        <v>368527.48</v>
      </c>
      <c r="I40" s="91">
        <f t="shared" si="4"/>
        <v>68786187.549999997</v>
      </c>
      <c r="J40" s="77">
        <f>SUM(J41)</f>
        <v>24188200</v>
      </c>
      <c r="K40" s="77">
        <f>SUM(K41)</f>
        <v>0</v>
      </c>
      <c r="L40" s="91">
        <f t="shared" si="5"/>
        <v>24188200</v>
      </c>
      <c r="M40" s="77">
        <f t="shared" ref="M40:N40" si="22">SUM(M41)</f>
        <v>26499817</v>
      </c>
      <c r="N40" s="77">
        <f t="shared" si="22"/>
        <v>0</v>
      </c>
      <c r="O40" s="91">
        <f t="shared" si="6"/>
        <v>26499817</v>
      </c>
    </row>
    <row r="41" spans="1:15" s="151" customFormat="1" ht="23.25" x14ac:dyDescent="0.25">
      <c r="A41" s="63" t="s">
        <v>206</v>
      </c>
      <c r="B41" s="7">
        <v>903</v>
      </c>
      <c r="C41" s="70" t="s">
        <v>18</v>
      </c>
      <c r="D41" s="71" t="s">
        <v>22</v>
      </c>
      <c r="E41" s="108" t="s">
        <v>234</v>
      </c>
      <c r="F41" s="70" t="s">
        <v>15</v>
      </c>
      <c r="G41" s="77">
        <f>SUM(G42+G43)</f>
        <v>68417660.069999993</v>
      </c>
      <c r="H41" s="77">
        <f>SUM(H42+H43)</f>
        <v>368527.48</v>
      </c>
      <c r="I41" s="91">
        <f t="shared" si="4"/>
        <v>68786187.549999997</v>
      </c>
      <c r="J41" s="77">
        <f>SUM(J42+J43)</f>
        <v>24188200</v>
      </c>
      <c r="K41" s="77">
        <f>SUM(K42+K43)</f>
        <v>0</v>
      </c>
      <c r="L41" s="91">
        <f t="shared" si="5"/>
        <v>24188200</v>
      </c>
      <c r="M41" s="77">
        <f t="shared" ref="M41:N41" si="23">SUM(M42+M43)</f>
        <v>26499817</v>
      </c>
      <c r="N41" s="77">
        <f t="shared" si="23"/>
        <v>0</v>
      </c>
      <c r="O41" s="91">
        <f t="shared" si="6"/>
        <v>26499817</v>
      </c>
    </row>
    <row r="42" spans="1:15" x14ac:dyDescent="0.25">
      <c r="A42" s="106" t="s">
        <v>101</v>
      </c>
      <c r="B42" s="7">
        <v>903</v>
      </c>
      <c r="C42" s="70" t="s">
        <v>18</v>
      </c>
      <c r="D42" s="71" t="s">
        <v>22</v>
      </c>
      <c r="E42" s="108" t="s">
        <v>234</v>
      </c>
      <c r="F42" s="70" t="s">
        <v>100</v>
      </c>
      <c r="G42" s="77">
        <v>52361004.509999998</v>
      </c>
      <c r="H42" s="77">
        <v>204157.91</v>
      </c>
      <c r="I42" s="91">
        <f t="shared" si="4"/>
        <v>52565162.419999994</v>
      </c>
      <c r="J42" s="77">
        <v>17682880</v>
      </c>
      <c r="K42" s="77">
        <v>0</v>
      </c>
      <c r="L42" s="91">
        <f t="shared" si="5"/>
        <v>17682880</v>
      </c>
      <c r="M42" s="77">
        <v>19218457</v>
      </c>
      <c r="N42" s="77"/>
      <c r="O42" s="91">
        <f t="shared" si="6"/>
        <v>19218457</v>
      </c>
    </row>
    <row r="43" spans="1:15" x14ac:dyDescent="0.25">
      <c r="A43" s="63" t="s">
        <v>103</v>
      </c>
      <c r="B43" s="7">
        <v>903</v>
      </c>
      <c r="C43" s="70" t="s">
        <v>18</v>
      </c>
      <c r="D43" s="71" t="s">
        <v>22</v>
      </c>
      <c r="E43" s="108" t="s">
        <v>234</v>
      </c>
      <c r="F43" s="70" t="s">
        <v>102</v>
      </c>
      <c r="G43" s="77">
        <v>16056655.560000001</v>
      </c>
      <c r="H43" s="77">
        <v>164369.57</v>
      </c>
      <c r="I43" s="91">
        <f t="shared" si="4"/>
        <v>16221025.130000001</v>
      </c>
      <c r="J43" s="77">
        <v>6505320</v>
      </c>
      <c r="K43" s="77"/>
      <c r="L43" s="91">
        <f t="shared" si="5"/>
        <v>6505320</v>
      </c>
      <c r="M43" s="77">
        <v>7281360</v>
      </c>
      <c r="N43" s="77"/>
      <c r="O43" s="91">
        <f t="shared" si="6"/>
        <v>7281360</v>
      </c>
    </row>
    <row r="44" spans="1:15" ht="26.25" x14ac:dyDescent="0.25">
      <c r="A44" s="105" t="s">
        <v>163</v>
      </c>
      <c r="B44" s="121">
        <v>903</v>
      </c>
      <c r="C44" s="112" t="s">
        <v>18</v>
      </c>
      <c r="D44" s="113" t="s">
        <v>22</v>
      </c>
      <c r="E44" s="114" t="s">
        <v>231</v>
      </c>
      <c r="F44" s="112" t="s">
        <v>7</v>
      </c>
      <c r="G44" s="94">
        <f>SUM(G45+G49)</f>
        <v>230406702</v>
      </c>
      <c r="H44" s="94">
        <f>SUM(H45+H49)</f>
        <v>9299070</v>
      </c>
      <c r="I44" s="73">
        <f t="shared" si="4"/>
        <v>239705772</v>
      </c>
      <c r="J44" s="94">
        <f>SUM(J45+J49)</f>
        <v>200599983</v>
      </c>
      <c r="K44" s="94">
        <f>SUM(K45+K49)</f>
        <v>0</v>
      </c>
      <c r="L44" s="73">
        <f t="shared" si="5"/>
        <v>200599983</v>
      </c>
      <c r="M44" s="94">
        <f t="shared" ref="M44:N44" si="24">SUM(M45+M49)</f>
        <v>200599983</v>
      </c>
      <c r="N44" s="94">
        <f t="shared" si="24"/>
        <v>0</v>
      </c>
      <c r="O44" s="73">
        <f t="shared" si="6"/>
        <v>200599983</v>
      </c>
    </row>
    <row r="45" spans="1:15" ht="77.25" x14ac:dyDescent="0.25">
      <c r="A45" s="105" t="s">
        <v>171</v>
      </c>
      <c r="B45" s="7">
        <v>903</v>
      </c>
      <c r="C45" s="70" t="s">
        <v>18</v>
      </c>
      <c r="D45" s="107" t="s">
        <v>22</v>
      </c>
      <c r="E45" s="71" t="s">
        <v>235</v>
      </c>
      <c r="F45" s="70" t="s">
        <v>7</v>
      </c>
      <c r="G45" s="77">
        <f>SUM(G46)</f>
        <v>225927802</v>
      </c>
      <c r="H45" s="77">
        <f>SUM(H46)</f>
        <v>9329070</v>
      </c>
      <c r="I45" s="91">
        <f t="shared" si="4"/>
        <v>235256872</v>
      </c>
      <c r="J45" s="77">
        <f>SUM(J46)</f>
        <v>195855183</v>
      </c>
      <c r="K45" s="77">
        <f>SUM(K46)</f>
        <v>0</v>
      </c>
      <c r="L45" s="91">
        <f t="shared" si="5"/>
        <v>195855183</v>
      </c>
      <c r="M45" s="77">
        <f t="shared" ref="M45:N45" si="25">SUM(M46)</f>
        <v>195855183</v>
      </c>
      <c r="N45" s="77">
        <f t="shared" si="25"/>
        <v>0</v>
      </c>
      <c r="O45" s="91">
        <f t="shared" si="6"/>
        <v>195855183</v>
      </c>
    </row>
    <row r="46" spans="1:15" ht="23.25" x14ac:dyDescent="0.25">
      <c r="A46" s="63" t="s">
        <v>206</v>
      </c>
      <c r="B46" s="7">
        <v>903</v>
      </c>
      <c r="C46" s="70" t="s">
        <v>18</v>
      </c>
      <c r="D46" s="107" t="s">
        <v>22</v>
      </c>
      <c r="E46" s="71" t="s">
        <v>235</v>
      </c>
      <c r="F46" s="70" t="s">
        <v>15</v>
      </c>
      <c r="G46" s="77">
        <f>SUM(G47:G48)</f>
        <v>225927802</v>
      </c>
      <c r="H46" s="77">
        <f>SUM(H47:H48)</f>
        <v>9329070</v>
      </c>
      <c r="I46" s="91">
        <f t="shared" si="4"/>
        <v>235256872</v>
      </c>
      <c r="J46" s="77">
        <f>SUM(J47:J48)</f>
        <v>195855183</v>
      </c>
      <c r="K46" s="77">
        <f>SUM(K47:K48)</f>
        <v>0</v>
      </c>
      <c r="L46" s="91">
        <f t="shared" si="5"/>
        <v>195855183</v>
      </c>
      <c r="M46" s="77">
        <f t="shared" ref="M46:N46" si="26">SUM(M47:M48)</f>
        <v>195855183</v>
      </c>
      <c r="N46" s="77">
        <f t="shared" si="26"/>
        <v>0</v>
      </c>
      <c r="O46" s="91">
        <f t="shared" si="6"/>
        <v>195855183</v>
      </c>
    </row>
    <row r="47" spans="1:15" x14ac:dyDescent="0.25">
      <c r="A47" s="106" t="s">
        <v>101</v>
      </c>
      <c r="B47" s="7">
        <v>903</v>
      </c>
      <c r="C47" s="70" t="s">
        <v>18</v>
      </c>
      <c r="D47" s="107" t="s">
        <v>22</v>
      </c>
      <c r="E47" s="71" t="s">
        <v>235</v>
      </c>
      <c r="F47" s="70" t="s">
        <v>100</v>
      </c>
      <c r="G47" s="77">
        <v>169479102</v>
      </c>
      <c r="H47" s="77">
        <v>7222400</v>
      </c>
      <c r="I47" s="91">
        <f t="shared" si="4"/>
        <v>176701502</v>
      </c>
      <c r="J47" s="77">
        <v>141781383</v>
      </c>
      <c r="K47" s="77"/>
      <c r="L47" s="91">
        <f t="shared" si="5"/>
        <v>141781383</v>
      </c>
      <c r="M47" s="77">
        <v>141781383</v>
      </c>
      <c r="N47" s="77"/>
      <c r="O47" s="91">
        <f t="shared" si="6"/>
        <v>141781383</v>
      </c>
    </row>
    <row r="48" spans="1:15" x14ac:dyDescent="0.25">
      <c r="A48" s="63" t="s">
        <v>103</v>
      </c>
      <c r="B48" s="7">
        <v>903</v>
      </c>
      <c r="C48" s="70" t="s">
        <v>18</v>
      </c>
      <c r="D48" s="107" t="s">
        <v>22</v>
      </c>
      <c r="E48" s="71" t="s">
        <v>235</v>
      </c>
      <c r="F48" s="70" t="s">
        <v>102</v>
      </c>
      <c r="G48" s="77">
        <v>56448700</v>
      </c>
      <c r="H48" s="77">
        <v>2106670</v>
      </c>
      <c r="I48" s="91">
        <f t="shared" si="4"/>
        <v>58555370</v>
      </c>
      <c r="J48" s="77">
        <v>54073800</v>
      </c>
      <c r="K48" s="77"/>
      <c r="L48" s="91">
        <f t="shared" si="5"/>
        <v>54073800</v>
      </c>
      <c r="M48" s="77">
        <v>54073800</v>
      </c>
      <c r="N48" s="77"/>
      <c r="O48" s="91">
        <f t="shared" si="6"/>
        <v>54073800</v>
      </c>
    </row>
    <row r="49" spans="1:15" ht="90" x14ac:dyDescent="0.25">
      <c r="A49" s="105" t="s">
        <v>172</v>
      </c>
      <c r="B49" s="7">
        <v>903</v>
      </c>
      <c r="C49" s="70" t="s">
        <v>18</v>
      </c>
      <c r="D49" s="107" t="s">
        <v>22</v>
      </c>
      <c r="E49" s="71" t="s">
        <v>233</v>
      </c>
      <c r="F49" s="70" t="s">
        <v>7</v>
      </c>
      <c r="G49" s="77">
        <f>SUM(G50)</f>
        <v>4478900</v>
      </c>
      <c r="H49" s="77">
        <f>SUM(H50)</f>
        <v>-30000</v>
      </c>
      <c r="I49" s="91">
        <f t="shared" si="4"/>
        <v>4448900</v>
      </c>
      <c r="J49" s="77">
        <f>SUM(J50)</f>
        <v>4744800</v>
      </c>
      <c r="K49" s="77">
        <f>SUM(K50)</f>
        <v>0</v>
      </c>
      <c r="L49" s="91">
        <f t="shared" si="5"/>
        <v>4744800</v>
      </c>
      <c r="M49" s="77">
        <f t="shared" ref="M49:N49" si="27">SUM(M50)</f>
        <v>4744800</v>
      </c>
      <c r="N49" s="77">
        <f t="shared" si="27"/>
        <v>0</v>
      </c>
      <c r="O49" s="91">
        <f t="shared" si="6"/>
        <v>4744800</v>
      </c>
    </row>
    <row r="50" spans="1:15" ht="23.25" x14ac:dyDescent="0.25">
      <c r="A50" s="63" t="s">
        <v>206</v>
      </c>
      <c r="B50" s="7">
        <v>903</v>
      </c>
      <c r="C50" s="70" t="s">
        <v>18</v>
      </c>
      <c r="D50" s="107" t="s">
        <v>22</v>
      </c>
      <c r="E50" s="71" t="s">
        <v>233</v>
      </c>
      <c r="F50" s="70" t="s">
        <v>15</v>
      </c>
      <c r="G50" s="77">
        <f>SUM(G51:G52)</f>
        <v>4478900</v>
      </c>
      <c r="H50" s="77">
        <f>SUM(H51:H52)</f>
        <v>-30000</v>
      </c>
      <c r="I50" s="91">
        <f t="shared" si="4"/>
        <v>4448900</v>
      </c>
      <c r="J50" s="77">
        <f>SUM(J51:J52)</f>
        <v>4744800</v>
      </c>
      <c r="K50" s="77">
        <f>SUM(K51:K52)</f>
        <v>0</v>
      </c>
      <c r="L50" s="91">
        <f t="shared" si="5"/>
        <v>4744800</v>
      </c>
      <c r="M50" s="77">
        <f t="shared" ref="M50:N50" si="28">SUM(M51:M52)</f>
        <v>4744800</v>
      </c>
      <c r="N50" s="77">
        <f t="shared" si="28"/>
        <v>0</v>
      </c>
      <c r="O50" s="91">
        <f t="shared" si="6"/>
        <v>4744800</v>
      </c>
    </row>
    <row r="51" spans="1:15" x14ac:dyDescent="0.25">
      <c r="A51" s="106" t="s">
        <v>101</v>
      </c>
      <c r="B51" s="7">
        <v>903</v>
      </c>
      <c r="C51" s="70" t="s">
        <v>18</v>
      </c>
      <c r="D51" s="107" t="s">
        <v>22</v>
      </c>
      <c r="E51" s="71" t="s">
        <v>233</v>
      </c>
      <c r="F51" s="70" t="s">
        <v>100</v>
      </c>
      <c r="G51" s="77">
        <v>4007100</v>
      </c>
      <c r="H51" s="77">
        <v>-30000</v>
      </c>
      <c r="I51" s="91">
        <f t="shared" si="4"/>
        <v>3977100</v>
      </c>
      <c r="J51" s="77">
        <v>4232400</v>
      </c>
      <c r="K51" s="77"/>
      <c r="L51" s="91">
        <f t="shared" si="5"/>
        <v>4232400</v>
      </c>
      <c r="M51" s="77">
        <v>4232400</v>
      </c>
      <c r="N51" s="77"/>
      <c r="O51" s="91">
        <f t="shared" si="6"/>
        <v>4232400</v>
      </c>
    </row>
    <row r="52" spans="1:15" x14ac:dyDescent="0.25">
      <c r="A52" s="63" t="s">
        <v>103</v>
      </c>
      <c r="B52" s="7">
        <v>903</v>
      </c>
      <c r="C52" s="70" t="s">
        <v>18</v>
      </c>
      <c r="D52" s="107" t="s">
        <v>22</v>
      </c>
      <c r="E52" s="71" t="s">
        <v>233</v>
      </c>
      <c r="F52" s="70" t="s">
        <v>102</v>
      </c>
      <c r="G52" s="77">
        <v>471800</v>
      </c>
      <c r="H52" s="77">
        <v>0</v>
      </c>
      <c r="I52" s="91">
        <f t="shared" si="4"/>
        <v>471800</v>
      </c>
      <c r="J52" s="77">
        <v>512400</v>
      </c>
      <c r="K52" s="77"/>
      <c r="L52" s="91">
        <f t="shared" si="5"/>
        <v>512400</v>
      </c>
      <c r="M52" s="77">
        <v>512400</v>
      </c>
      <c r="N52" s="77"/>
      <c r="O52" s="91">
        <f t="shared" si="6"/>
        <v>512400</v>
      </c>
    </row>
    <row r="53" spans="1:15" x14ac:dyDescent="0.25">
      <c r="A53" s="92" t="s">
        <v>205</v>
      </c>
      <c r="B53" s="117">
        <v>903</v>
      </c>
      <c r="C53" s="118" t="s">
        <v>18</v>
      </c>
      <c r="D53" s="127" t="s">
        <v>22</v>
      </c>
      <c r="E53" s="119" t="s">
        <v>299</v>
      </c>
      <c r="F53" s="118" t="s">
        <v>7</v>
      </c>
      <c r="G53" s="94">
        <f>SUM(G54)</f>
        <v>7301265.6600000001</v>
      </c>
      <c r="H53" s="94">
        <f>SUM(H54)</f>
        <v>0</v>
      </c>
      <c r="I53" s="73">
        <f t="shared" si="4"/>
        <v>7301265.6600000001</v>
      </c>
      <c r="J53" s="94">
        <f>SUM(J54)</f>
        <v>0</v>
      </c>
      <c r="K53" s="94">
        <f>SUM(K54)</f>
        <v>0</v>
      </c>
      <c r="L53" s="73">
        <f t="shared" si="5"/>
        <v>0</v>
      </c>
      <c r="M53" s="94">
        <f t="shared" ref="M53:N54" si="29">SUM(M54)</f>
        <v>0</v>
      </c>
      <c r="N53" s="94">
        <f t="shared" si="29"/>
        <v>0</v>
      </c>
      <c r="O53" s="73">
        <f t="shared" si="6"/>
        <v>0</v>
      </c>
    </row>
    <row r="54" spans="1:15" ht="23.25" x14ac:dyDescent="0.25">
      <c r="A54" s="63" t="s">
        <v>206</v>
      </c>
      <c r="B54" s="7">
        <v>903</v>
      </c>
      <c r="C54" s="70" t="s">
        <v>18</v>
      </c>
      <c r="D54" s="107" t="s">
        <v>22</v>
      </c>
      <c r="E54" s="108" t="s">
        <v>299</v>
      </c>
      <c r="F54" s="70" t="s">
        <v>15</v>
      </c>
      <c r="G54" s="77">
        <f>SUM(G55)</f>
        <v>7301265.6600000001</v>
      </c>
      <c r="H54" s="77">
        <f>SUM(H55)</f>
        <v>0</v>
      </c>
      <c r="I54" s="91">
        <f t="shared" si="4"/>
        <v>7301265.6600000001</v>
      </c>
      <c r="J54" s="77">
        <f>SUM(J55)</f>
        <v>0</v>
      </c>
      <c r="K54" s="77">
        <f>SUM(K55)</f>
        <v>0</v>
      </c>
      <c r="L54" s="73">
        <f t="shared" si="5"/>
        <v>0</v>
      </c>
      <c r="M54" s="77">
        <f t="shared" si="29"/>
        <v>0</v>
      </c>
      <c r="N54" s="77">
        <f t="shared" si="29"/>
        <v>0</v>
      </c>
      <c r="O54" s="73">
        <f t="shared" si="6"/>
        <v>0</v>
      </c>
    </row>
    <row r="55" spans="1:15" x14ac:dyDescent="0.25">
      <c r="A55" s="106" t="s">
        <v>101</v>
      </c>
      <c r="B55" s="7">
        <v>903</v>
      </c>
      <c r="C55" s="70" t="s">
        <v>18</v>
      </c>
      <c r="D55" s="71" t="s">
        <v>22</v>
      </c>
      <c r="E55" s="108" t="s">
        <v>299</v>
      </c>
      <c r="F55" s="70" t="s">
        <v>100</v>
      </c>
      <c r="G55" s="77">
        <v>7301265.6600000001</v>
      </c>
      <c r="H55" s="77"/>
      <c r="I55" s="91">
        <f t="shared" si="4"/>
        <v>7301265.6600000001</v>
      </c>
      <c r="J55" s="77"/>
      <c r="K55" s="77"/>
      <c r="L55" s="73">
        <f t="shared" si="5"/>
        <v>0</v>
      </c>
      <c r="M55" s="77"/>
      <c r="N55" s="77"/>
      <c r="O55" s="73">
        <f t="shared" si="6"/>
        <v>0</v>
      </c>
    </row>
    <row r="56" spans="1:15" ht="26.25" x14ac:dyDescent="0.25">
      <c r="A56" s="92" t="s">
        <v>166</v>
      </c>
      <c r="B56" s="117">
        <v>903</v>
      </c>
      <c r="C56" s="118" t="s">
        <v>18</v>
      </c>
      <c r="D56" s="127" t="s">
        <v>22</v>
      </c>
      <c r="E56" s="119" t="s">
        <v>300</v>
      </c>
      <c r="F56" s="118" t="s">
        <v>7</v>
      </c>
      <c r="G56" s="94">
        <f>SUM(G57)</f>
        <v>3636179</v>
      </c>
      <c r="H56" s="94">
        <f>SUM(H57)</f>
        <v>0</v>
      </c>
      <c r="I56" s="73">
        <f t="shared" si="4"/>
        <v>3636179</v>
      </c>
      <c r="J56" s="94">
        <f>SUM(J57)</f>
        <v>0</v>
      </c>
      <c r="K56" s="94">
        <f>SUM(K57)</f>
        <v>0</v>
      </c>
      <c r="L56" s="73">
        <f t="shared" si="5"/>
        <v>0</v>
      </c>
      <c r="M56" s="94">
        <f t="shared" ref="M56:N56" si="30">SUM(M57)</f>
        <v>0</v>
      </c>
      <c r="N56" s="94">
        <f t="shared" si="30"/>
        <v>0</v>
      </c>
      <c r="O56" s="73">
        <f t="shared" si="6"/>
        <v>0</v>
      </c>
    </row>
    <row r="57" spans="1:15" ht="23.25" x14ac:dyDescent="0.25">
      <c r="A57" s="63" t="s">
        <v>206</v>
      </c>
      <c r="B57" s="7">
        <v>903</v>
      </c>
      <c r="C57" s="70" t="s">
        <v>18</v>
      </c>
      <c r="D57" s="107" t="s">
        <v>22</v>
      </c>
      <c r="E57" s="108" t="s">
        <v>300</v>
      </c>
      <c r="F57" s="70" t="s">
        <v>15</v>
      </c>
      <c r="G57" s="77">
        <f>SUM(G58:G59)</f>
        <v>3636179</v>
      </c>
      <c r="H57" s="77">
        <f t="shared" ref="H57:I57" si="31">SUM(H58:H59)</f>
        <v>0</v>
      </c>
      <c r="I57" s="77">
        <f t="shared" si="31"/>
        <v>3636179</v>
      </c>
      <c r="J57" s="77">
        <f>SUM(J59)</f>
        <v>0</v>
      </c>
      <c r="K57" s="77">
        <f>SUM(K59)</f>
        <v>0</v>
      </c>
      <c r="L57" s="73">
        <f t="shared" si="5"/>
        <v>0</v>
      </c>
      <c r="M57" s="77">
        <f>SUM(M59)</f>
        <v>0</v>
      </c>
      <c r="N57" s="77">
        <f>SUM(N59)</f>
        <v>0</v>
      </c>
      <c r="O57" s="73">
        <f t="shared" si="6"/>
        <v>0</v>
      </c>
    </row>
    <row r="58" spans="1:15" x14ac:dyDescent="0.25">
      <c r="A58" s="106" t="s">
        <v>101</v>
      </c>
      <c r="B58" s="7">
        <v>903</v>
      </c>
      <c r="C58" s="70" t="s">
        <v>18</v>
      </c>
      <c r="D58" s="71" t="s">
        <v>22</v>
      </c>
      <c r="E58" s="108" t="s">
        <v>300</v>
      </c>
      <c r="F58" s="70" t="s">
        <v>100</v>
      </c>
      <c r="G58" s="77">
        <v>2411149</v>
      </c>
      <c r="H58" s="77"/>
      <c r="I58" s="91">
        <f t="shared" si="4"/>
        <v>2411149</v>
      </c>
      <c r="J58" s="77"/>
      <c r="K58" s="77"/>
      <c r="L58" s="73"/>
      <c r="M58" s="77"/>
      <c r="N58" s="77"/>
      <c r="O58" s="73"/>
    </row>
    <row r="59" spans="1:15" x14ac:dyDescent="0.25">
      <c r="A59" s="106" t="s">
        <v>103</v>
      </c>
      <c r="B59" s="7">
        <v>903</v>
      </c>
      <c r="C59" s="70" t="s">
        <v>18</v>
      </c>
      <c r="D59" s="71" t="s">
        <v>22</v>
      </c>
      <c r="E59" s="108" t="s">
        <v>300</v>
      </c>
      <c r="F59" s="70" t="s">
        <v>102</v>
      </c>
      <c r="G59" s="77">
        <v>1225030</v>
      </c>
      <c r="H59" s="77"/>
      <c r="I59" s="91">
        <f t="shared" si="4"/>
        <v>1225030</v>
      </c>
      <c r="J59" s="77"/>
      <c r="K59" s="77"/>
      <c r="L59" s="73">
        <f t="shared" si="5"/>
        <v>0</v>
      </c>
      <c r="M59" s="77"/>
      <c r="N59" s="77"/>
      <c r="O59" s="73">
        <f t="shared" si="6"/>
        <v>0</v>
      </c>
    </row>
    <row r="60" spans="1:15" ht="39" x14ac:dyDescent="0.25">
      <c r="A60" s="92" t="s">
        <v>185</v>
      </c>
      <c r="B60" s="117">
        <v>903</v>
      </c>
      <c r="C60" s="118" t="s">
        <v>18</v>
      </c>
      <c r="D60" s="127" t="s">
        <v>22</v>
      </c>
      <c r="E60" s="119" t="s">
        <v>236</v>
      </c>
      <c r="F60" s="118" t="s">
        <v>7</v>
      </c>
      <c r="G60" s="94">
        <f>SUM(G61)</f>
        <v>472357.45</v>
      </c>
      <c r="H60" s="94">
        <f>SUM(H61)</f>
        <v>0</v>
      </c>
      <c r="I60" s="73">
        <f t="shared" si="4"/>
        <v>472357.45</v>
      </c>
      <c r="J60" s="94">
        <f>SUM(J61)</f>
        <v>544847.4</v>
      </c>
      <c r="K60" s="94">
        <f>SUM(K61)</f>
        <v>0</v>
      </c>
      <c r="L60" s="73">
        <f t="shared" si="5"/>
        <v>544847.4</v>
      </c>
      <c r="M60" s="94">
        <f t="shared" ref="M60:N60" si="32">SUM(M61)</f>
        <v>699930.27</v>
      </c>
      <c r="N60" s="94">
        <f t="shared" si="32"/>
        <v>0</v>
      </c>
      <c r="O60" s="73">
        <f t="shared" si="6"/>
        <v>699930.27</v>
      </c>
    </row>
    <row r="61" spans="1:15" ht="23.25" x14ac:dyDescent="0.25">
      <c r="A61" s="63" t="s">
        <v>206</v>
      </c>
      <c r="B61" s="7">
        <v>903</v>
      </c>
      <c r="C61" s="70" t="s">
        <v>18</v>
      </c>
      <c r="D61" s="107" t="s">
        <v>22</v>
      </c>
      <c r="E61" s="108" t="s">
        <v>236</v>
      </c>
      <c r="F61" s="70" t="s">
        <v>15</v>
      </c>
      <c r="G61" s="77">
        <f>SUM(G62 )</f>
        <v>472357.45</v>
      </c>
      <c r="H61" s="77">
        <f>SUM(H62 )</f>
        <v>0</v>
      </c>
      <c r="I61" s="91">
        <f t="shared" si="4"/>
        <v>472357.45</v>
      </c>
      <c r="J61" s="77">
        <f t="shared" ref="J61:N61" si="33">SUM(J62 )</f>
        <v>544847.4</v>
      </c>
      <c r="K61" s="77">
        <f t="shared" si="33"/>
        <v>0</v>
      </c>
      <c r="L61" s="91">
        <f t="shared" si="5"/>
        <v>544847.4</v>
      </c>
      <c r="M61" s="77">
        <f t="shared" si="33"/>
        <v>699930.27</v>
      </c>
      <c r="N61" s="77">
        <f t="shared" si="33"/>
        <v>0</v>
      </c>
      <c r="O61" s="91">
        <f t="shared" si="6"/>
        <v>699930.27</v>
      </c>
    </row>
    <row r="62" spans="1:15" x14ac:dyDescent="0.25">
      <c r="A62" s="106" t="s">
        <v>101</v>
      </c>
      <c r="B62" s="7">
        <v>903</v>
      </c>
      <c r="C62" s="70" t="s">
        <v>18</v>
      </c>
      <c r="D62" s="71" t="s">
        <v>22</v>
      </c>
      <c r="E62" s="108" t="s">
        <v>236</v>
      </c>
      <c r="F62" s="70" t="s">
        <v>100</v>
      </c>
      <c r="G62" s="77">
        <v>472357.45</v>
      </c>
      <c r="H62" s="77">
        <v>0</v>
      </c>
      <c r="I62" s="91">
        <f t="shared" si="4"/>
        <v>472357.45</v>
      </c>
      <c r="J62" s="77">
        <v>544847.4</v>
      </c>
      <c r="K62" s="77"/>
      <c r="L62" s="91">
        <f t="shared" si="5"/>
        <v>544847.4</v>
      </c>
      <c r="M62" s="77">
        <v>699930.27</v>
      </c>
      <c r="N62" s="77">
        <v>0</v>
      </c>
      <c r="O62" s="91">
        <f t="shared" si="6"/>
        <v>699930.27</v>
      </c>
    </row>
    <row r="63" spans="1:15" ht="39" x14ac:dyDescent="0.25">
      <c r="A63" s="92" t="s">
        <v>186</v>
      </c>
      <c r="B63" s="117">
        <v>903</v>
      </c>
      <c r="C63" s="118" t="s">
        <v>18</v>
      </c>
      <c r="D63" s="127" t="s">
        <v>22</v>
      </c>
      <c r="E63" s="119" t="s">
        <v>237</v>
      </c>
      <c r="F63" s="118" t="s">
        <v>7</v>
      </c>
      <c r="G63" s="94">
        <f>SUM(G64)</f>
        <v>831117.02</v>
      </c>
      <c r="H63" s="94">
        <f>SUM(H64)</f>
        <v>0</v>
      </c>
      <c r="I63" s="73">
        <f t="shared" si="4"/>
        <v>831117.02</v>
      </c>
      <c r="J63" s="94">
        <f>SUM(J64)</f>
        <v>997340.43</v>
      </c>
      <c r="K63" s="94">
        <f>SUM(K64)</f>
        <v>0</v>
      </c>
      <c r="L63" s="73">
        <f t="shared" si="5"/>
        <v>997340.43</v>
      </c>
      <c r="M63" s="94">
        <f t="shared" ref="M63:N63" si="34">SUM(M64)</f>
        <v>707340.43</v>
      </c>
      <c r="N63" s="94">
        <f t="shared" si="34"/>
        <v>0</v>
      </c>
      <c r="O63" s="73">
        <f t="shared" si="6"/>
        <v>707340.43</v>
      </c>
    </row>
    <row r="64" spans="1:15" ht="23.25" x14ac:dyDescent="0.25">
      <c r="A64" s="63" t="s">
        <v>14</v>
      </c>
      <c r="B64" s="7">
        <v>903</v>
      </c>
      <c r="C64" s="70" t="s">
        <v>18</v>
      </c>
      <c r="D64" s="107" t="s">
        <v>22</v>
      </c>
      <c r="E64" s="108" t="s">
        <v>237</v>
      </c>
      <c r="F64" s="70" t="s">
        <v>15</v>
      </c>
      <c r="G64" s="77">
        <f>SUM(G65:G66)</f>
        <v>831117.02</v>
      </c>
      <c r="H64" s="77">
        <f>SUM(H65:H66)</f>
        <v>0</v>
      </c>
      <c r="I64" s="91">
        <f t="shared" si="4"/>
        <v>831117.02</v>
      </c>
      <c r="J64" s="77">
        <f>SUM(J65:J66)</f>
        <v>997340.43</v>
      </c>
      <c r="K64" s="77">
        <f>SUM(K65:K66)</f>
        <v>0</v>
      </c>
      <c r="L64" s="91">
        <f t="shared" si="5"/>
        <v>997340.43</v>
      </c>
      <c r="M64" s="77">
        <f t="shared" ref="M64:N64" si="35">SUM(M65:M66)</f>
        <v>707340.43</v>
      </c>
      <c r="N64" s="77">
        <f t="shared" si="35"/>
        <v>0</v>
      </c>
      <c r="O64" s="91">
        <f t="shared" si="6"/>
        <v>707340.43</v>
      </c>
    </row>
    <row r="65" spans="1:15" x14ac:dyDescent="0.25">
      <c r="A65" s="106" t="s">
        <v>101</v>
      </c>
      <c r="B65" s="7">
        <v>903</v>
      </c>
      <c r="C65" s="70" t="s">
        <v>18</v>
      </c>
      <c r="D65" s="71" t="s">
        <v>22</v>
      </c>
      <c r="E65" s="108" t="s">
        <v>237</v>
      </c>
      <c r="F65" s="70" t="s">
        <v>100</v>
      </c>
      <c r="G65" s="77">
        <v>831117.02</v>
      </c>
      <c r="H65" s="77"/>
      <c r="I65" s="91">
        <f t="shared" si="4"/>
        <v>831117.02</v>
      </c>
      <c r="J65" s="77">
        <v>997340.43</v>
      </c>
      <c r="K65" s="77">
        <v>0</v>
      </c>
      <c r="L65" s="91">
        <f t="shared" si="5"/>
        <v>997340.43</v>
      </c>
      <c r="M65" s="77">
        <v>707340.43</v>
      </c>
      <c r="N65" s="77">
        <v>0</v>
      </c>
      <c r="O65" s="91">
        <f t="shared" si="6"/>
        <v>707340.43</v>
      </c>
    </row>
    <row r="66" spans="1:15" x14ac:dyDescent="0.25">
      <c r="A66" s="63" t="s">
        <v>103</v>
      </c>
      <c r="B66" s="7">
        <v>903</v>
      </c>
      <c r="C66" s="70" t="s">
        <v>18</v>
      </c>
      <c r="D66" s="71" t="s">
        <v>22</v>
      </c>
      <c r="E66" s="108" t="s">
        <v>237</v>
      </c>
      <c r="F66" s="70" t="s">
        <v>102</v>
      </c>
      <c r="G66" s="77"/>
      <c r="H66" s="77"/>
      <c r="I66" s="73">
        <f t="shared" si="4"/>
        <v>0</v>
      </c>
      <c r="J66" s="77"/>
      <c r="K66" s="77"/>
      <c r="L66" s="73">
        <f t="shared" si="5"/>
        <v>0</v>
      </c>
      <c r="M66" s="77"/>
      <c r="N66" s="77"/>
      <c r="O66" s="73">
        <f t="shared" si="6"/>
        <v>0</v>
      </c>
    </row>
    <row r="67" spans="1:15" ht="51.75" x14ac:dyDescent="0.25">
      <c r="A67" s="92" t="s">
        <v>191</v>
      </c>
      <c r="B67" s="117">
        <v>903</v>
      </c>
      <c r="C67" s="118" t="s">
        <v>18</v>
      </c>
      <c r="D67" s="127" t="s">
        <v>22</v>
      </c>
      <c r="E67" s="119" t="s">
        <v>238</v>
      </c>
      <c r="F67" s="118" t="s">
        <v>7</v>
      </c>
      <c r="G67" s="94">
        <f>SUM(G68)</f>
        <v>21404880</v>
      </c>
      <c r="H67" s="94">
        <f>SUM(H68)</f>
        <v>-290000</v>
      </c>
      <c r="I67" s="73">
        <f t="shared" si="4"/>
        <v>21114880</v>
      </c>
      <c r="J67" s="94">
        <f>SUM(J68)</f>
        <v>21170520</v>
      </c>
      <c r="K67" s="94">
        <f>SUM(K68)</f>
        <v>0</v>
      </c>
      <c r="L67" s="73">
        <f t="shared" si="5"/>
        <v>21170520</v>
      </c>
      <c r="M67" s="94">
        <f t="shared" ref="M67:N67" si="36">SUM(M68)</f>
        <v>21170520</v>
      </c>
      <c r="N67" s="94">
        <f t="shared" si="36"/>
        <v>0</v>
      </c>
      <c r="O67" s="73">
        <f t="shared" si="6"/>
        <v>21170520</v>
      </c>
    </row>
    <row r="68" spans="1:15" ht="23.25" x14ac:dyDescent="0.25">
      <c r="A68" s="63" t="s">
        <v>206</v>
      </c>
      <c r="B68" s="7">
        <v>903</v>
      </c>
      <c r="C68" s="70" t="s">
        <v>18</v>
      </c>
      <c r="D68" s="107" t="s">
        <v>22</v>
      </c>
      <c r="E68" s="108" t="s">
        <v>238</v>
      </c>
      <c r="F68" s="70" t="s">
        <v>15</v>
      </c>
      <c r="G68" s="77">
        <f>SUM(G69+G70)</f>
        <v>21404880</v>
      </c>
      <c r="H68" s="77">
        <f>SUM(H69+H70)</f>
        <v>-290000</v>
      </c>
      <c r="I68" s="91">
        <f t="shared" si="4"/>
        <v>21114880</v>
      </c>
      <c r="J68" s="77">
        <f>SUM(J69+J70)</f>
        <v>21170520</v>
      </c>
      <c r="K68" s="77">
        <f>SUM(K69+K70)</f>
        <v>0</v>
      </c>
      <c r="L68" s="91">
        <f t="shared" si="5"/>
        <v>21170520</v>
      </c>
      <c r="M68" s="77">
        <f t="shared" ref="M68:N68" si="37">SUM(M69+M70)</f>
        <v>21170520</v>
      </c>
      <c r="N68" s="77">
        <f t="shared" si="37"/>
        <v>0</v>
      </c>
      <c r="O68" s="91">
        <f t="shared" si="6"/>
        <v>21170520</v>
      </c>
    </row>
    <row r="69" spans="1:15" x14ac:dyDescent="0.25">
      <c r="A69" s="106" t="s">
        <v>101</v>
      </c>
      <c r="B69" s="7">
        <v>903</v>
      </c>
      <c r="C69" s="70" t="s">
        <v>18</v>
      </c>
      <c r="D69" s="71" t="s">
        <v>22</v>
      </c>
      <c r="E69" s="108" t="s">
        <v>238</v>
      </c>
      <c r="F69" s="70" t="s">
        <v>100</v>
      </c>
      <c r="G69" s="77">
        <v>16717680</v>
      </c>
      <c r="H69" s="77">
        <v>-290000</v>
      </c>
      <c r="I69" s="91">
        <f t="shared" si="4"/>
        <v>16427680</v>
      </c>
      <c r="J69" s="77">
        <v>16483320</v>
      </c>
      <c r="K69" s="77"/>
      <c r="L69" s="91">
        <f t="shared" si="5"/>
        <v>16483320</v>
      </c>
      <c r="M69" s="77">
        <v>16483320</v>
      </c>
      <c r="N69" s="77"/>
      <c r="O69" s="91">
        <f t="shared" si="6"/>
        <v>16483320</v>
      </c>
    </row>
    <row r="70" spans="1:15" x14ac:dyDescent="0.25">
      <c r="A70" s="106" t="s">
        <v>103</v>
      </c>
      <c r="B70" s="7">
        <v>903</v>
      </c>
      <c r="C70" s="70" t="s">
        <v>18</v>
      </c>
      <c r="D70" s="71" t="s">
        <v>22</v>
      </c>
      <c r="E70" s="108" t="s">
        <v>238</v>
      </c>
      <c r="F70" s="70" t="s">
        <v>102</v>
      </c>
      <c r="G70" s="77">
        <v>4687200</v>
      </c>
      <c r="H70" s="77"/>
      <c r="I70" s="91">
        <f t="shared" si="4"/>
        <v>4687200</v>
      </c>
      <c r="J70" s="77">
        <v>4687200</v>
      </c>
      <c r="K70" s="77"/>
      <c r="L70" s="91">
        <f t="shared" si="5"/>
        <v>4687200</v>
      </c>
      <c r="M70" s="77">
        <v>4687200</v>
      </c>
      <c r="N70" s="77"/>
      <c r="O70" s="91">
        <f t="shared" si="6"/>
        <v>4687200</v>
      </c>
    </row>
    <row r="71" spans="1:15" ht="26.25" x14ac:dyDescent="0.25">
      <c r="A71" s="92" t="s">
        <v>359</v>
      </c>
      <c r="B71" s="117">
        <v>903</v>
      </c>
      <c r="C71" s="118" t="s">
        <v>18</v>
      </c>
      <c r="D71" s="127" t="s">
        <v>22</v>
      </c>
      <c r="E71" s="119" t="s">
        <v>358</v>
      </c>
      <c r="F71" s="118" t="s">
        <v>7</v>
      </c>
      <c r="G71" s="94">
        <f>SUM(G72)</f>
        <v>7705000</v>
      </c>
      <c r="H71" s="94">
        <f>SUM(H72)</f>
        <v>0</v>
      </c>
      <c r="I71" s="73">
        <f t="shared" ref="I71:I74" si="38">SUM(G71+H71)</f>
        <v>7705000</v>
      </c>
      <c r="J71" s="94">
        <f t="shared" ref="J71:N72" si="39">SUM(J72)</f>
        <v>0</v>
      </c>
      <c r="K71" s="94">
        <f t="shared" si="39"/>
        <v>0</v>
      </c>
      <c r="L71" s="73">
        <f t="shared" ref="L71:L74" si="40">SUM(J71+K71)</f>
        <v>0</v>
      </c>
      <c r="M71" s="94">
        <f t="shared" si="39"/>
        <v>0</v>
      </c>
      <c r="N71" s="94">
        <f t="shared" si="39"/>
        <v>0</v>
      </c>
      <c r="O71" s="73">
        <f t="shared" ref="O71:O74" si="41">SUM(M71+N71)</f>
        <v>0</v>
      </c>
    </row>
    <row r="72" spans="1:15" s="151" customFormat="1" ht="23.25" x14ac:dyDescent="0.25">
      <c r="A72" s="63" t="s">
        <v>14</v>
      </c>
      <c r="B72" s="7">
        <v>903</v>
      </c>
      <c r="C72" s="70" t="s">
        <v>18</v>
      </c>
      <c r="D72" s="107" t="s">
        <v>22</v>
      </c>
      <c r="E72" s="108" t="s">
        <v>358</v>
      </c>
      <c r="F72" s="70" t="s">
        <v>15</v>
      </c>
      <c r="G72" s="77">
        <f>SUM(G73+G74)</f>
        <v>7705000</v>
      </c>
      <c r="H72" s="77">
        <f>SUM(H73+H74)</f>
        <v>0</v>
      </c>
      <c r="I72" s="91">
        <f t="shared" si="38"/>
        <v>7705000</v>
      </c>
      <c r="J72" s="77">
        <f t="shared" si="39"/>
        <v>0</v>
      </c>
      <c r="K72" s="77">
        <f t="shared" si="39"/>
        <v>0</v>
      </c>
      <c r="L72" s="73">
        <f t="shared" si="40"/>
        <v>0</v>
      </c>
      <c r="M72" s="77">
        <f t="shared" si="39"/>
        <v>0</v>
      </c>
      <c r="N72" s="77">
        <f t="shared" si="39"/>
        <v>0</v>
      </c>
      <c r="O72" s="73">
        <f t="shared" si="41"/>
        <v>0</v>
      </c>
    </row>
    <row r="73" spans="1:15" ht="16.899999999999999" customHeight="1" x14ac:dyDescent="0.25">
      <c r="A73" s="106" t="s">
        <v>101</v>
      </c>
      <c r="B73" s="7">
        <v>903</v>
      </c>
      <c r="C73" s="70" t="s">
        <v>18</v>
      </c>
      <c r="D73" s="71" t="s">
        <v>22</v>
      </c>
      <c r="E73" s="108" t="s">
        <v>358</v>
      </c>
      <c r="F73" s="70" t="s">
        <v>100</v>
      </c>
      <c r="G73" s="77">
        <v>6720000</v>
      </c>
      <c r="H73" s="77">
        <v>0</v>
      </c>
      <c r="I73" s="91">
        <f t="shared" si="38"/>
        <v>6720000</v>
      </c>
      <c r="J73" s="77"/>
      <c r="K73" s="77"/>
      <c r="L73" s="91">
        <f t="shared" si="40"/>
        <v>0</v>
      </c>
      <c r="M73" s="77"/>
      <c r="N73" s="77"/>
      <c r="O73" s="91">
        <f t="shared" si="41"/>
        <v>0</v>
      </c>
    </row>
    <row r="74" spans="1:15" x14ac:dyDescent="0.25">
      <c r="A74" s="106" t="s">
        <v>103</v>
      </c>
      <c r="B74" s="7">
        <v>903</v>
      </c>
      <c r="C74" s="70" t="s">
        <v>18</v>
      </c>
      <c r="D74" s="71" t="s">
        <v>22</v>
      </c>
      <c r="E74" s="108" t="s">
        <v>358</v>
      </c>
      <c r="F74" s="70" t="s">
        <v>102</v>
      </c>
      <c r="G74" s="77">
        <v>985000</v>
      </c>
      <c r="H74" s="77">
        <v>0</v>
      </c>
      <c r="I74" s="91">
        <f t="shared" si="38"/>
        <v>985000</v>
      </c>
      <c r="J74" s="77"/>
      <c r="K74" s="77"/>
      <c r="L74" s="91">
        <f t="shared" si="40"/>
        <v>0</v>
      </c>
      <c r="M74" s="77"/>
      <c r="N74" s="77"/>
      <c r="O74" s="91">
        <f t="shared" si="41"/>
        <v>0</v>
      </c>
    </row>
    <row r="75" spans="1:15" ht="51.75" x14ac:dyDescent="0.25">
      <c r="A75" s="92" t="s">
        <v>192</v>
      </c>
      <c r="B75" s="117">
        <v>903</v>
      </c>
      <c r="C75" s="118" t="s">
        <v>18</v>
      </c>
      <c r="D75" s="127" t="s">
        <v>22</v>
      </c>
      <c r="E75" s="119" t="s">
        <v>239</v>
      </c>
      <c r="F75" s="118" t="s">
        <v>7</v>
      </c>
      <c r="G75" s="94">
        <f>SUM(G76)</f>
        <v>12120468.09</v>
      </c>
      <c r="H75" s="94">
        <f>SUM(H76)</f>
        <v>-425531.91</v>
      </c>
      <c r="I75" s="73">
        <f t="shared" si="4"/>
        <v>11694936.18</v>
      </c>
      <c r="J75" s="94">
        <f>SUM(J76)</f>
        <v>12160200</v>
      </c>
      <c r="K75" s="94">
        <f>SUM(K76)</f>
        <v>0</v>
      </c>
      <c r="L75" s="73">
        <f t="shared" si="5"/>
        <v>12160200</v>
      </c>
      <c r="M75" s="94">
        <f t="shared" ref="M75:N75" si="42">SUM(M76)</f>
        <v>12543843</v>
      </c>
      <c r="N75" s="94">
        <f t="shared" si="42"/>
        <v>0</v>
      </c>
      <c r="O75" s="73">
        <f t="shared" si="6"/>
        <v>12543843</v>
      </c>
    </row>
    <row r="76" spans="1:15" ht="23.25" x14ac:dyDescent="0.25">
      <c r="A76" s="63" t="s">
        <v>206</v>
      </c>
      <c r="B76" s="7">
        <v>903</v>
      </c>
      <c r="C76" s="70" t="s">
        <v>18</v>
      </c>
      <c r="D76" s="107" t="s">
        <v>22</v>
      </c>
      <c r="E76" s="108" t="s">
        <v>239</v>
      </c>
      <c r="F76" s="70" t="s">
        <v>15</v>
      </c>
      <c r="G76" s="77">
        <f>SUM(G77+G78)</f>
        <v>12120468.09</v>
      </c>
      <c r="H76" s="77">
        <f>SUM(H77+H78)</f>
        <v>-425531.91</v>
      </c>
      <c r="I76" s="91">
        <f t="shared" si="4"/>
        <v>11694936.18</v>
      </c>
      <c r="J76" s="77">
        <f>SUM(J77+J78)</f>
        <v>12160200</v>
      </c>
      <c r="K76" s="77">
        <f>SUM(K77+K78)</f>
        <v>0</v>
      </c>
      <c r="L76" s="91">
        <f t="shared" si="5"/>
        <v>12160200</v>
      </c>
      <c r="M76" s="77">
        <f t="shared" ref="M76:N76" si="43">SUM(M77+M78)</f>
        <v>12543843</v>
      </c>
      <c r="N76" s="77">
        <f t="shared" si="43"/>
        <v>0</v>
      </c>
      <c r="O76" s="91">
        <f t="shared" si="6"/>
        <v>12543843</v>
      </c>
    </row>
    <row r="77" spans="1:15" ht="16.899999999999999" customHeight="1" x14ac:dyDescent="0.25">
      <c r="A77" s="106" t="s">
        <v>101</v>
      </c>
      <c r="B77" s="7">
        <v>903</v>
      </c>
      <c r="C77" s="70" t="s">
        <v>18</v>
      </c>
      <c r="D77" s="71" t="s">
        <v>22</v>
      </c>
      <c r="E77" s="108" t="s">
        <v>239</v>
      </c>
      <c r="F77" s="70" t="s">
        <v>100</v>
      </c>
      <c r="G77" s="77">
        <v>8369268.0899999999</v>
      </c>
      <c r="H77" s="77">
        <v>-354730.91</v>
      </c>
      <c r="I77" s="91">
        <f t="shared" si="4"/>
        <v>8014537.1799999997</v>
      </c>
      <c r="J77" s="77">
        <v>8351000</v>
      </c>
      <c r="K77" s="77"/>
      <c r="L77" s="91">
        <f t="shared" si="5"/>
        <v>8351000</v>
      </c>
      <c r="M77" s="77">
        <v>8684043</v>
      </c>
      <c r="N77" s="77"/>
      <c r="O77" s="91">
        <f t="shared" si="6"/>
        <v>8684043</v>
      </c>
    </row>
    <row r="78" spans="1:15" x14ac:dyDescent="0.25">
      <c r="A78" s="106" t="s">
        <v>103</v>
      </c>
      <c r="B78" s="7">
        <v>903</v>
      </c>
      <c r="C78" s="70" t="s">
        <v>18</v>
      </c>
      <c r="D78" s="71" t="s">
        <v>22</v>
      </c>
      <c r="E78" s="108" t="s">
        <v>239</v>
      </c>
      <c r="F78" s="70" t="s">
        <v>102</v>
      </c>
      <c r="G78" s="77">
        <v>3751200</v>
      </c>
      <c r="H78" s="77">
        <v>-70801</v>
      </c>
      <c r="I78" s="91">
        <f t="shared" si="4"/>
        <v>3680399</v>
      </c>
      <c r="J78" s="77">
        <v>3809200</v>
      </c>
      <c r="K78" s="77"/>
      <c r="L78" s="91">
        <f t="shared" si="5"/>
        <v>3809200</v>
      </c>
      <c r="M78" s="77">
        <v>3859800</v>
      </c>
      <c r="N78" s="77"/>
      <c r="O78" s="91">
        <f t="shared" si="6"/>
        <v>3859800</v>
      </c>
    </row>
    <row r="79" spans="1:15" ht="51.75" x14ac:dyDescent="0.25">
      <c r="A79" s="105" t="s">
        <v>371</v>
      </c>
      <c r="B79" s="117">
        <v>903</v>
      </c>
      <c r="C79" s="118" t="s">
        <v>18</v>
      </c>
      <c r="D79" s="127" t="s">
        <v>22</v>
      </c>
      <c r="E79" s="119" t="s">
        <v>372</v>
      </c>
      <c r="F79" s="118" t="s">
        <v>7</v>
      </c>
      <c r="G79" s="94">
        <f>SUM(G80)</f>
        <v>0</v>
      </c>
      <c r="H79" s="94">
        <f>SUM(H80)</f>
        <v>929367.6</v>
      </c>
      <c r="I79" s="73">
        <f t="shared" ref="I79:I82" si="44">SUM(G79+H79)</f>
        <v>929367.6</v>
      </c>
      <c r="J79" s="77"/>
      <c r="K79" s="77"/>
      <c r="L79" s="91"/>
      <c r="M79" s="77"/>
      <c r="N79" s="77"/>
      <c r="O79" s="91"/>
    </row>
    <row r="80" spans="1:15" ht="23.25" x14ac:dyDescent="0.25">
      <c r="A80" s="63" t="s">
        <v>206</v>
      </c>
      <c r="B80" s="7">
        <v>903</v>
      </c>
      <c r="C80" s="70" t="s">
        <v>18</v>
      </c>
      <c r="D80" s="107" t="s">
        <v>22</v>
      </c>
      <c r="E80" s="108" t="s">
        <v>372</v>
      </c>
      <c r="F80" s="70" t="s">
        <v>15</v>
      </c>
      <c r="G80" s="77">
        <f>SUM(G81+G82)</f>
        <v>0</v>
      </c>
      <c r="H80" s="77">
        <f>SUM(H81+H82)</f>
        <v>929367.6</v>
      </c>
      <c r="I80" s="91">
        <f t="shared" si="44"/>
        <v>929367.6</v>
      </c>
      <c r="J80" s="77"/>
      <c r="K80" s="77"/>
      <c r="L80" s="91"/>
      <c r="M80" s="77"/>
      <c r="N80" s="77"/>
      <c r="O80" s="91"/>
    </row>
    <row r="81" spans="1:15" x14ac:dyDescent="0.25">
      <c r="A81" s="106" t="s">
        <v>101</v>
      </c>
      <c r="B81" s="7">
        <v>903</v>
      </c>
      <c r="C81" s="70" t="s">
        <v>18</v>
      </c>
      <c r="D81" s="71" t="s">
        <v>22</v>
      </c>
      <c r="E81" s="108" t="s">
        <v>372</v>
      </c>
      <c r="F81" s="70" t="s">
        <v>100</v>
      </c>
      <c r="G81" s="77"/>
      <c r="H81" s="77">
        <v>706319.38</v>
      </c>
      <c r="I81" s="91">
        <f t="shared" si="44"/>
        <v>706319.38</v>
      </c>
      <c r="J81" s="77"/>
      <c r="K81" s="77"/>
      <c r="L81" s="91"/>
      <c r="M81" s="77"/>
      <c r="N81" s="77"/>
      <c r="O81" s="91"/>
    </row>
    <row r="82" spans="1:15" x14ac:dyDescent="0.25">
      <c r="A82" s="106" t="s">
        <v>103</v>
      </c>
      <c r="B82" s="7">
        <v>903</v>
      </c>
      <c r="C82" s="70" t="s">
        <v>18</v>
      </c>
      <c r="D82" s="71" t="s">
        <v>22</v>
      </c>
      <c r="E82" s="108" t="s">
        <v>372</v>
      </c>
      <c r="F82" s="70" t="s">
        <v>102</v>
      </c>
      <c r="G82" s="77"/>
      <c r="H82" s="77">
        <v>223048.22</v>
      </c>
      <c r="I82" s="91">
        <f t="shared" si="44"/>
        <v>223048.22</v>
      </c>
      <c r="J82" s="77"/>
      <c r="K82" s="77"/>
      <c r="L82" s="91"/>
      <c r="M82" s="77"/>
      <c r="N82" s="77"/>
      <c r="O82" s="91"/>
    </row>
    <row r="83" spans="1:15" ht="26.25" x14ac:dyDescent="0.25">
      <c r="A83" s="92" t="s">
        <v>343</v>
      </c>
      <c r="B83" s="117">
        <v>903</v>
      </c>
      <c r="C83" s="118" t="s">
        <v>18</v>
      </c>
      <c r="D83" s="127" t="s">
        <v>22</v>
      </c>
      <c r="E83" s="119" t="s">
        <v>346</v>
      </c>
      <c r="F83" s="118" t="s">
        <v>7</v>
      </c>
      <c r="G83" s="94">
        <f>SUM(G84)</f>
        <v>30831032.219999999</v>
      </c>
      <c r="H83" s="94">
        <f>SUM(H84)</f>
        <v>0</v>
      </c>
      <c r="I83" s="73">
        <f t="shared" ref="I83:I85" si="45">SUM(G83+H83)</f>
        <v>30831032.219999999</v>
      </c>
      <c r="J83" s="94">
        <f>SUM(J84)</f>
        <v>47414780.619999997</v>
      </c>
      <c r="K83" s="94">
        <f>SUM(K84)</f>
        <v>0</v>
      </c>
      <c r="L83" s="73">
        <f t="shared" ref="L83:L85" si="46">SUM(J83+K83)</f>
        <v>47414780.619999997</v>
      </c>
      <c r="M83" s="94">
        <f t="shared" ref="M83:N83" si="47">SUM(M84)</f>
        <v>0</v>
      </c>
      <c r="N83" s="94">
        <f t="shared" si="47"/>
        <v>0</v>
      </c>
      <c r="O83" s="73">
        <f t="shared" ref="O83:O85" si="48">SUM(M83+N83)</f>
        <v>0</v>
      </c>
    </row>
    <row r="84" spans="1:15" ht="23.25" x14ac:dyDescent="0.25">
      <c r="A84" s="63" t="s">
        <v>206</v>
      </c>
      <c r="B84" s="7">
        <v>903</v>
      </c>
      <c r="C84" s="70" t="s">
        <v>18</v>
      </c>
      <c r="D84" s="107" t="s">
        <v>22</v>
      </c>
      <c r="E84" s="108" t="s">
        <v>346</v>
      </c>
      <c r="F84" s="70" t="s">
        <v>15</v>
      </c>
      <c r="G84" s="77">
        <f>SUM(G85)</f>
        <v>30831032.219999999</v>
      </c>
      <c r="H84" s="77">
        <f>SUM(H85+H86)</f>
        <v>0</v>
      </c>
      <c r="I84" s="91">
        <f t="shared" si="45"/>
        <v>30831032.219999999</v>
      </c>
      <c r="J84" s="77">
        <f>SUM(J85)</f>
        <v>47414780.619999997</v>
      </c>
      <c r="K84" s="77">
        <f>SUM(K85+K86)</f>
        <v>0</v>
      </c>
      <c r="L84" s="91">
        <f t="shared" si="46"/>
        <v>47414780.619999997</v>
      </c>
      <c r="M84" s="77">
        <f>SUM(M85)</f>
        <v>0</v>
      </c>
      <c r="N84" s="77">
        <f t="shared" ref="N84" si="49">SUM(N85+N86)</f>
        <v>0</v>
      </c>
      <c r="O84" s="91">
        <f t="shared" si="48"/>
        <v>0</v>
      </c>
    </row>
    <row r="85" spans="1:15" x14ac:dyDescent="0.25">
      <c r="A85" s="106" t="s">
        <v>101</v>
      </c>
      <c r="B85" s="7">
        <v>903</v>
      </c>
      <c r="C85" s="70" t="s">
        <v>18</v>
      </c>
      <c r="D85" s="71" t="s">
        <v>22</v>
      </c>
      <c r="E85" s="108" t="s">
        <v>346</v>
      </c>
      <c r="F85" s="70" t="s">
        <v>100</v>
      </c>
      <c r="G85" s="77">
        <v>30831032.219999999</v>
      </c>
      <c r="H85" s="77">
        <v>0</v>
      </c>
      <c r="I85" s="91">
        <f t="shared" si="45"/>
        <v>30831032.219999999</v>
      </c>
      <c r="J85" s="77">
        <v>47414780.619999997</v>
      </c>
      <c r="K85" s="77">
        <v>0</v>
      </c>
      <c r="L85" s="91">
        <f t="shared" si="46"/>
        <v>47414780.619999997</v>
      </c>
      <c r="M85" s="77"/>
      <c r="N85" s="77"/>
      <c r="O85" s="91">
        <f t="shared" si="48"/>
        <v>0</v>
      </c>
    </row>
    <row r="86" spans="1:15" ht="26.25" x14ac:dyDescent="0.25">
      <c r="A86" s="92" t="s">
        <v>213</v>
      </c>
      <c r="B86" s="117">
        <v>903</v>
      </c>
      <c r="C86" s="118" t="s">
        <v>18</v>
      </c>
      <c r="D86" s="127" t="s">
        <v>22</v>
      </c>
      <c r="E86" s="119" t="s">
        <v>240</v>
      </c>
      <c r="F86" s="118" t="s">
        <v>7</v>
      </c>
      <c r="G86" s="94">
        <f>SUM(G87)</f>
        <v>4600000</v>
      </c>
      <c r="H86" s="94">
        <f>SUM(H87)</f>
        <v>0</v>
      </c>
      <c r="I86" s="73">
        <f t="shared" si="4"/>
        <v>4600000</v>
      </c>
      <c r="J86" s="94">
        <f t="shared" ref="J86:N87" si="50">SUM(J87)</f>
        <v>0</v>
      </c>
      <c r="K86" s="94">
        <f t="shared" si="50"/>
        <v>0</v>
      </c>
      <c r="L86" s="73">
        <f t="shared" si="5"/>
        <v>0</v>
      </c>
      <c r="M86" s="94">
        <f t="shared" si="50"/>
        <v>0</v>
      </c>
      <c r="N86" s="94">
        <f t="shared" si="50"/>
        <v>0</v>
      </c>
      <c r="O86" s="73">
        <f t="shared" si="6"/>
        <v>0</v>
      </c>
    </row>
    <row r="87" spans="1:15" s="151" customFormat="1" ht="23.25" x14ac:dyDescent="0.25">
      <c r="A87" s="63" t="s">
        <v>14</v>
      </c>
      <c r="B87" s="7">
        <v>903</v>
      </c>
      <c r="C87" s="70" t="s">
        <v>18</v>
      </c>
      <c r="D87" s="107" t="s">
        <v>22</v>
      </c>
      <c r="E87" s="108" t="s">
        <v>240</v>
      </c>
      <c r="F87" s="70" t="s">
        <v>15</v>
      </c>
      <c r="G87" s="77">
        <f>SUM(G88)</f>
        <v>4600000</v>
      </c>
      <c r="H87" s="77">
        <f>SUM(H88)</f>
        <v>0</v>
      </c>
      <c r="I87" s="91">
        <f t="shared" si="4"/>
        <v>4600000</v>
      </c>
      <c r="J87" s="77">
        <f t="shared" si="50"/>
        <v>0</v>
      </c>
      <c r="K87" s="77">
        <f t="shared" si="50"/>
        <v>0</v>
      </c>
      <c r="L87" s="73">
        <f t="shared" si="5"/>
        <v>0</v>
      </c>
      <c r="M87" s="77">
        <f t="shared" si="50"/>
        <v>0</v>
      </c>
      <c r="N87" s="77">
        <f t="shared" si="50"/>
        <v>0</v>
      </c>
      <c r="O87" s="73">
        <f t="shared" si="6"/>
        <v>0</v>
      </c>
    </row>
    <row r="88" spans="1:15" x14ac:dyDescent="0.25">
      <c r="A88" s="106" t="s">
        <v>101</v>
      </c>
      <c r="B88" s="7">
        <v>903</v>
      </c>
      <c r="C88" s="70" t="s">
        <v>18</v>
      </c>
      <c r="D88" s="71" t="s">
        <v>22</v>
      </c>
      <c r="E88" s="108" t="s">
        <v>240</v>
      </c>
      <c r="F88" s="70" t="s">
        <v>100</v>
      </c>
      <c r="G88" s="77">
        <v>4600000</v>
      </c>
      <c r="H88" s="77"/>
      <c r="I88" s="91">
        <f t="shared" si="4"/>
        <v>4600000</v>
      </c>
      <c r="J88" s="77">
        <v>0</v>
      </c>
      <c r="K88" s="77">
        <v>0</v>
      </c>
      <c r="L88" s="73">
        <f t="shared" si="5"/>
        <v>0</v>
      </c>
      <c r="M88" s="77"/>
      <c r="N88" s="77"/>
      <c r="O88" s="73">
        <f t="shared" si="6"/>
        <v>0</v>
      </c>
    </row>
    <row r="89" spans="1:15" x14ac:dyDescent="0.25">
      <c r="A89" s="123" t="s">
        <v>115</v>
      </c>
      <c r="B89" s="121">
        <v>903</v>
      </c>
      <c r="C89" s="112" t="s">
        <v>18</v>
      </c>
      <c r="D89" s="113" t="s">
        <v>9</v>
      </c>
      <c r="E89" s="114" t="s">
        <v>94</v>
      </c>
      <c r="F89" s="113" t="s">
        <v>7</v>
      </c>
      <c r="G89" s="94">
        <f>SUM(G90+G93)</f>
        <v>8634475.8599999994</v>
      </c>
      <c r="H89" s="94">
        <f>SUM(H90+H93)</f>
        <v>75000</v>
      </c>
      <c r="I89" s="73">
        <f t="shared" si="4"/>
        <v>8709475.8599999994</v>
      </c>
      <c r="J89" s="94">
        <f>SUM(J90+J93)</f>
        <v>7843580</v>
      </c>
      <c r="K89" s="94">
        <f>SUM(K90+K93)</f>
        <v>0</v>
      </c>
      <c r="L89" s="73">
        <f t="shared" si="5"/>
        <v>7843580</v>
      </c>
      <c r="M89" s="94">
        <f t="shared" ref="M89:N89" si="51">SUM(M90+M93)</f>
        <v>8090570</v>
      </c>
      <c r="N89" s="94">
        <f t="shared" si="51"/>
        <v>0</v>
      </c>
      <c r="O89" s="73">
        <f t="shared" si="6"/>
        <v>8090570</v>
      </c>
    </row>
    <row r="90" spans="1:15" x14ac:dyDescent="0.25">
      <c r="A90" s="105" t="s">
        <v>124</v>
      </c>
      <c r="B90" s="121">
        <v>903</v>
      </c>
      <c r="C90" s="112" t="s">
        <v>18</v>
      </c>
      <c r="D90" s="114" t="s">
        <v>9</v>
      </c>
      <c r="E90" s="114" t="s">
        <v>241</v>
      </c>
      <c r="F90" s="112" t="s">
        <v>7</v>
      </c>
      <c r="G90" s="94">
        <f t="shared" ref="G90:N94" si="52">SUM(G91)</f>
        <v>8634475.8599999994</v>
      </c>
      <c r="H90" s="94">
        <f t="shared" si="52"/>
        <v>75000</v>
      </c>
      <c r="I90" s="73">
        <f t="shared" si="4"/>
        <v>8709475.8599999994</v>
      </c>
      <c r="J90" s="94">
        <f t="shared" si="52"/>
        <v>7843580</v>
      </c>
      <c r="K90" s="94">
        <f t="shared" si="52"/>
        <v>0</v>
      </c>
      <c r="L90" s="73">
        <f t="shared" si="5"/>
        <v>7843580</v>
      </c>
      <c r="M90" s="94">
        <f t="shared" si="52"/>
        <v>8090570</v>
      </c>
      <c r="N90" s="94">
        <f t="shared" si="52"/>
        <v>0</v>
      </c>
      <c r="O90" s="73">
        <f t="shared" si="6"/>
        <v>8090570</v>
      </c>
    </row>
    <row r="91" spans="1:15" ht="23.25" x14ac:dyDescent="0.25">
      <c r="A91" s="63" t="s">
        <v>206</v>
      </c>
      <c r="B91" s="7">
        <v>903</v>
      </c>
      <c r="C91" s="70" t="s">
        <v>18</v>
      </c>
      <c r="D91" s="71" t="s">
        <v>9</v>
      </c>
      <c r="E91" s="71" t="s">
        <v>241</v>
      </c>
      <c r="F91" s="70" t="s">
        <v>15</v>
      </c>
      <c r="G91" s="77">
        <f>SUM(G92)</f>
        <v>8634475.8599999994</v>
      </c>
      <c r="H91" s="77">
        <f>SUM(H92)</f>
        <v>75000</v>
      </c>
      <c r="I91" s="91">
        <f t="shared" si="4"/>
        <v>8709475.8599999994</v>
      </c>
      <c r="J91" s="77">
        <f>SUM(J92)</f>
        <v>7843580</v>
      </c>
      <c r="K91" s="77">
        <f>SUM(K92)</f>
        <v>0</v>
      </c>
      <c r="L91" s="91">
        <f t="shared" si="5"/>
        <v>7843580</v>
      </c>
      <c r="M91" s="77">
        <f t="shared" si="52"/>
        <v>8090570</v>
      </c>
      <c r="N91" s="77">
        <f t="shared" si="52"/>
        <v>0</v>
      </c>
      <c r="O91" s="91">
        <f t="shared" si="6"/>
        <v>8090570</v>
      </c>
    </row>
    <row r="92" spans="1:15" x14ac:dyDescent="0.25">
      <c r="A92" s="106" t="s">
        <v>101</v>
      </c>
      <c r="B92" s="7">
        <v>903</v>
      </c>
      <c r="C92" s="70" t="s">
        <v>18</v>
      </c>
      <c r="D92" s="71" t="s">
        <v>9</v>
      </c>
      <c r="E92" s="71" t="s">
        <v>241</v>
      </c>
      <c r="F92" s="70" t="s">
        <v>100</v>
      </c>
      <c r="G92" s="77">
        <v>8634475.8599999994</v>
      </c>
      <c r="H92" s="77">
        <v>75000</v>
      </c>
      <c r="I92" s="91">
        <f t="shared" si="4"/>
        <v>8709475.8599999994</v>
      </c>
      <c r="J92" s="77">
        <v>7843580</v>
      </c>
      <c r="K92" s="77"/>
      <c r="L92" s="91">
        <f t="shared" si="5"/>
        <v>7843580</v>
      </c>
      <c r="M92" s="77">
        <v>8090570</v>
      </c>
      <c r="N92" s="77"/>
      <c r="O92" s="91">
        <f t="shared" si="6"/>
        <v>8090570</v>
      </c>
    </row>
    <row r="93" spans="1:15" ht="39" x14ac:dyDescent="0.25">
      <c r="A93" s="105" t="s">
        <v>193</v>
      </c>
      <c r="B93" s="121">
        <v>903</v>
      </c>
      <c r="C93" s="112" t="s">
        <v>18</v>
      </c>
      <c r="D93" s="114" t="s">
        <v>9</v>
      </c>
      <c r="E93" s="114" t="s">
        <v>242</v>
      </c>
      <c r="F93" s="112" t="s">
        <v>7</v>
      </c>
      <c r="G93" s="94">
        <f t="shared" si="52"/>
        <v>0</v>
      </c>
      <c r="H93" s="94">
        <f t="shared" si="52"/>
        <v>0</v>
      </c>
      <c r="I93" s="73">
        <f t="shared" si="4"/>
        <v>0</v>
      </c>
      <c r="J93" s="94">
        <f t="shared" si="52"/>
        <v>0</v>
      </c>
      <c r="K93" s="94">
        <f t="shared" si="52"/>
        <v>0</v>
      </c>
      <c r="L93" s="73">
        <f t="shared" si="5"/>
        <v>0</v>
      </c>
      <c r="M93" s="94">
        <f t="shared" si="52"/>
        <v>0</v>
      </c>
      <c r="N93" s="94">
        <f t="shared" si="52"/>
        <v>0</v>
      </c>
      <c r="O93" s="73">
        <f t="shared" si="6"/>
        <v>0</v>
      </c>
    </row>
    <row r="94" spans="1:15" ht="23.25" x14ac:dyDescent="0.25">
      <c r="A94" s="63" t="s">
        <v>206</v>
      </c>
      <c r="B94" s="7">
        <v>903</v>
      </c>
      <c r="C94" s="70" t="s">
        <v>18</v>
      </c>
      <c r="D94" s="71" t="s">
        <v>9</v>
      </c>
      <c r="E94" s="71" t="s">
        <v>242</v>
      </c>
      <c r="F94" s="70" t="s">
        <v>15</v>
      </c>
      <c r="G94" s="77">
        <f>SUM(G95)</f>
        <v>0</v>
      </c>
      <c r="H94" s="77">
        <f>SUM(H95)</f>
        <v>0</v>
      </c>
      <c r="I94" s="91">
        <f t="shared" si="4"/>
        <v>0</v>
      </c>
      <c r="J94" s="77">
        <f>SUM(J95)</f>
        <v>0</v>
      </c>
      <c r="K94" s="77">
        <f>SUM(K95)</f>
        <v>0</v>
      </c>
      <c r="L94" s="73">
        <f t="shared" si="5"/>
        <v>0</v>
      </c>
      <c r="M94" s="77">
        <f t="shared" si="52"/>
        <v>0</v>
      </c>
      <c r="N94" s="77">
        <f t="shared" si="52"/>
        <v>0</v>
      </c>
      <c r="O94" s="73">
        <f t="shared" si="6"/>
        <v>0</v>
      </c>
    </row>
    <row r="95" spans="1:15" x14ac:dyDescent="0.25">
      <c r="A95" s="106" t="s">
        <v>101</v>
      </c>
      <c r="B95" s="7">
        <v>903</v>
      </c>
      <c r="C95" s="70" t="s">
        <v>18</v>
      </c>
      <c r="D95" s="71" t="s">
        <v>9</v>
      </c>
      <c r="E95" s="71" t="s">
        <v>242</v>
      </c>
      <c r="F95" s="70" t="s">
        <v>100</v>
      </c>
      <c r="G95" s="77">
        <v>0</v>
      </c>
      <c r="H95" s="77">
        <v>0</v>
      </c>
      <c r="I95" s="91">
        <f t="shared" ref="I95:I170" si="53">SUM(G95+H95)</f>
        <v>0</v>
      </c>
      <c r="J95" s="77"/>
      <c r="K95" s="77"/>
      <c r="L95" s="73">
        <f t="shared" ref="L95:L170" si="54">SUM(J95+K95)</f>
        <v>0</v>
      </c>
      <c r="M95" s="77"/>
      <c r="N95" s="77"/>
      <c r="O95" s="73">
        <f t="shared" ref="O95:O170" si="55">SUM(M95+N95)</f>
        <v>0</v>
      </c>
    </row>
    <row r="96" spans="1:15" x14ac:dyDescent="0.25">
      <c r="A96" s="123" t="s">
        <v>116</v>
      </c>
      <c r="B96" s="121">
        <v>903</v>
      </c>
      <c r="C96" s="112" t="s">
        <v>18</v>
      </c>
      <c r="D96" s="113" t="s">
        <v>18</v>
      </c>
      <c r="E96" s="114" t="s">
        <v>94</v>
      </c>
      <c r="F96" s="113" t="s">
        <v>7</v>
      </c>
      <c r="G96" s="94">
        <f>SUM(G97)</f>
        <v>1199520</v>
      </c>
      <c r="H96" s="94">
        <f>SUM(H97)</f>
        <v>0</v>
      </c>
      <c r="I96" s="73">
        <f t="shared" si="53"/>
        <v>1199520</v>
      </c>
      <c r="J96" s="94">
        <f>SUM(J97)</f>
        <v>1199479.5699999998</v>
      </c>
      <c r="K96" s="94">
        <f>SUM(K97)</f>
        <v>0</v>
      </c>
      <c r="L96" s="73">
        <f t="shared" si="54"/>
        <v>1199479.5699999998</v>
      </c>
      <c r="M96" s="94">
        <f t="shared" ref="M96:N97" si="56">SUM(M97)</f>
        <v>1199250</v>
      </c>
      <c r="N96" s="94">
        <f t="shared" si="56"/>
        <v>0</v>
      </c>
      <c r="O96" s="73">
        <f t="shared" si="55"/>
        <v>1199250</v>
      </c>
    </row>
    <row r="97" spans="1:15" ht="26.25" x14ac:dyDescent="0.25">
      <c r="A97" s="105" t="s">
        <v>153</v>
      </c>
      <c r="B97" s="7">
        <v>903</v>
      </c>
      <c r="C97" s="70" t="s">
        <v>18</v>
      </c>
      <c r="D97" s="107" t="s">
        <v>18</v>
      </c>
      <c r="E97" s="71" t="s">
        <v>243</v>
      </c>
      <c r="F97" s="70" t="s">
        <v>7</v>
      </c>
      <c r="G97" s="77">
        <f>SUM(G98)</f>
        <v>1199520</v>
      </c>
      <c r="H97" s="77">
        <f>SUM(H98)</f>
        <v>0</v>
      </c>
      <c r="I97" s="91">
        <f t="shared" si="53"/>
        <v>1199520</v>
      </c>
      <c r="J97" s="77">
        <f>SUM(J98)</f>
        <v>1199479.5699999998</v>
      </c>
      <c r="K97" s="77">
        <f>SUM(K98)</f>
        <v>0</v>
      </c>
      <c r="L97" s="91">
        <f t="shared" si="54"/>
        <v>1199479.5699999998</v>
      </c>
      <c r="M97" s="77">
        <f t="shared" si="56"/>
        <v>1199250</v>
      </c>
      <c r="N97" s="77">
        <f t="shared" si="56"/>
        <v>0</v>
      </c>
      <c r="O97" s="91">
        <f t="shared" si="55"/>
        <v>1199250</v>
      </c>
    </row>
    <row r="98" spans="1:15" ht="23.25" x14ac:dyDescent="0.25">
      <c r="A98" s="63" t="s">
        <v>206</v>
      </c>
      <c r="B98" s="7">
        <v>903</v>
      </c>
      <c r="C98" s="70" t="s">
        <v>18</v>
      </c>
      <c r="D98" s="107" t="s">
        <v>18</v>
      </c>
      <c r="E98" s="71" t="s">
        <v>243</v>
      </c>
      <c r="F98" s="70" t="s">
        <v>15</v>
      </c>
      <c r="G98" s="77">
        <f>SUM(G99:G100)</f>
        <v>1199520</v>
      </c>
      <c r="H98" s="77">
        <f>SUM(H99:H100)</f>
        <v>0</v>
      </c>
      <c r="I98" s="91">
        <f t="shared" si="53"/>
        <v>1199520</v>
      </c>
      <c r="J98" s="77">
        <f>SUM(J99:J100)</f>
        <v>1199479.5699999998</v>
      </c>
      <c r="K98" s="77">
        <f>SUM(K99:K100)</f>
        <v>0</v>
      </c>
      <c r="L98" s="91">
        <f t="shared" si="54"/>
        <v>1199479.5699999998</v>
      </c>
      <c r="M98" s="77">
        <f t="shared" ref="M98:N98" si="57">SUM(M99:M100)</f>
        <v>1199250</v>
      </c>
      <c r="N98" s="77">
        <f t="shared" si="57"/>
        <v>0</v>
      </c>
      <c r="O98" s="91">
        <f t="shared" si="55"/>
        <v>1199250</v>
      </c>
    </row>
    <row r="99" spans="1:15" x14ac:dyDescent="0.25">
      <c r="A99" s="106" t="s">
        <v>101</v>
      </c>
      <c r="B99" s="7">
        <v>903</v>
      </c>
      <c r="C99" s="70" t="s">
        <v>18</v>
      </c>
      <c r="D99" s="71" t="s">
        <v>18</v>
      </c>
      <c r="E99" s="71" t="s">
        <v>243</v>
      </c>
      <c r="F99" s="70" t="s">
        <v>100</v>
      </c>
      <c r="G99" s="77">
        <v>855400</v>
      </c>
      <c r="H99" s="77"/>
      <c r="I99" s="91">
        <f t="shared" si="53"/>
        <v>855400</v>
      </c>
      <c r="J99" s="77">
        <v>855359.57</v>
      </c>
      <c r="K99" s="77">
        <v>0</v>
      </c>
      <c r="L99" s="91">
        <f t="shared" si="54"/>
        <v>855359.57</v>
      </c>
      <c r="M99" s="77">
        <v>855130</v>
      </c>
      <c r="N99" s="77">
        <v>0</v>
      </c>
      <c r="O99" s="91">
        <f t="shared" si="55"/>
        <v>855130</v>
      </c>
    </row>
    <row r="100" spans="1:15" x14ac:dyDescent="0.25">
      <c r="A100" s="63" t="s">
        <v>103</v>
      </c>
      <c r="B100" s="7">
        <v>903</v>
      </c>
      <c r="C100" s="70" t="s">
        <v>18</v>
      </c>
      <c r="D100" s="71" t="s">
        <v>18</v>
      </c>
      <c r="E100" s="71" t="s">
        <v>243</v>
      </c>
      <c r="F100" s="70" t="s">
        <v>102</v>
      </c>
      <c r="G100" s="77">
        <v>344120</v>
      </c>
      <c r="H100" s="77"/>
      <c r="I100" s="91">
        <f t="shared" si="53"/>
        <v>344120</v>
      </c>
      <c r="J100" s="77">
        <v>344120</v>
      </c>
      <c r="K100" s="77"/>
      <c r="L100" s="91">
        <f t="shared" si="54"/>
        <v>344120</v>
      </c>
      <c r="M100" s="77">
        <v>344120</v>
      </c>
      <c r="N100" s="77"/>
      <c r="O100" s="91">
        <f t="shared" si="55"/>
        <v>344120</v>
      </c>
    </row>
    <row r="101" spans="1:15" x14ac:dyDescent="0.25">
      <c r="A101" s="123" t="s">
        <v>24</v>
      </c>
      <c r="B101" s="121">
        <v>903</v>
      </c>
      <c r="C101" s="112" t="s">
        <v>18</v>
      </c>
      <c r="D101" s="113" t="s">
        <v>25</v>
      </c>
      <c r="E101" s="114" t="s">
        <v>94</v>
      </c>
      <c r="F101" s="113" t="s">
        <v>7</v>
      </c>
      <c r="G101" s="94">
        <f>SUM(G102+G107+G116+G122+G119)</f>
        <v>63222505.769999996</v>
      </c>
      <c r="H101" s="94">
        <f>SUM(H102+H107+H116+H122+H119)</f>
        <v>405256.88</v>
      </c>
      <c r="I101" s="73">
        <f t="shared" si="53"/>
        <v>63627762.649999999</v>
      </c>
      <c r="J101" s="94">
        <f>SUM(J102+J107+J116)</f>
        <v>62918675</v>
      </c>
      <c r="K101" s="94">
        <f>SUM(K102+K107+K116)</f>
        <v>0</v>
      </c>
      <c r="L101" s="73">
        <f t="shared" si="54"/>
        <v>62918675</v>
      </c>
      <c r="M101" s="94">
        <f t="shared" ref="M101:N101" si="58">SUM(M102+M107+M116)</f>
        <v>66286011</v>
      </c>
      <c r="N101" s="94">
        <f t="shared" si="58"/>
        <v>0</v>
      </c>
      <c r="O101" s="73">
        <f t="shared" si="55"/>
        <v>66286011</v>
      </c>
    </row>
    <row r="102" spans="1:15" ht="26.25" x14ac:dyDescent="0.25">
      <c r="A102" s="105" t="s">
        <v>26</v>
      </c>
      <c r="B102" s="117">
        <v>903</v>
      </c>
      <c r="C102" s="118" t="s">
        <v>18</v>
      </c>
      <c r="D102" s="118" t="s">
        <v>25</v>
      </c>
      <c r="E102" s="119" t="s">
        <v>244</v>
      </c>
      <c r="F102" s="118" t="s">
        <v>7</v>
      </c>
      <c r="G102" s="94">
        <f>SUM(G103+G105)</f>
        <v>2550813.5299999998</v>
      </c>
      <c r="H102" s="94">
        <f>SUM(H103+H105)</f>
        <v>6845.05</v>
      </c>
      <c r="I102" s="73">
        <f t="shared" si="53"/>
        <v>2557658.5799999996</v>
      </c>
      <c r="J102" s="94">
        <f>SUM(J103+J105)</f>
        <v>2627260</v>
      </c>
      <c r="K102" s="94">
        <f>SUM(K103+K105)</f>
        <v>0</v>
      </c>
      <c r="L102" s="73">
        <f t="shared" si="54"/>
        <v>2627260</v>
      </c>
      <c r="M102" s="94">
        <f t="shared" ref="M102:N102" si="59">SUM(M103+M105)</f>
        <v>2754660</v>
      </c>
      <c r="N102" s="94">
        <f t="shared" si="59"/>
        <v>0</v>
      </c>
      <c r="O102" s="73">
        <f t="shared" si="55"/>
        <v>2754660</v>
      </c>
    </row>
    <row r="103" spans="1:15" ht="33" x14ac:dyDescent="0.25">
      <c r="A103" s="111" t="s">
        <v>27</v>
      </c>
      <c r="B103" s="7">
        <v>903</v>
      </c>
      <c r="C103" s="70" t="s">
        <v>18</v>
      </c>
      <c r="D103" s="70" t="s">
        <v>25</v>
      </c>
      <c r="E103" s="71" t="s">
        <v>244</v>
      </c>
      <c r="F103" s="70" t="s">
        <v>28</v>
      </c>
      <c r="G103" s="77">
        <f>SUM(G104)</f>
        <v>2505556</v>
      </c>
      <c r="H103" s="77">
        <f>SUM(H104)</f>
        <v>6845.05</v>
      </c>
      <c r="I103" s="91">
        <f t="shared" si="53"/>
        <v>2512401.0499999998</v>
      </c>
      <c r="J103" s="77">
        <f>SUM(J104)</f>
        <v>2582060</v>
      </c>
      <c r="K103" s="77">
        <f>SUM(K104)</f>
        <v>0</v>
      </c>
      <c r="L103" s="91">
        <f t="shared" si="54"/>
        <v>2582060</v>
      </c>
      <c r="M103" s="77">
        <f t="shared" ref="M103:N103" si="60">SUM(M104)</f>
        <v>2709460</v>
      </c>
      <c r="N103" s="77">
        <f t="shared" si="60"/>
        <v>0</v>
      </c>
      <c r="O103" s="91">
        <f t="shared" si="55"/>
        <v>2709460</v>
      </c>
    </row>
    <row r="104" spans="1:15" ht="22.5" x14ac:dyDescent="0.25">
      <c r="A104" s="115" t="s">
        <v>104</v>
      </c>
      <c r="B104" s="7">
        <v>903</v>
      </c>
      <c r="C104" s="70" t="s">
        <v>18</v>
      </c>
      <c r="D104" s="70" t="s">
        <v>25</v>
      </c>
      <c r="E104" s="71" t="s">
        <v>244</v>
      </c>
      <c r="F104" s="70" t="s">
        <v>30</v>
      </c>
      <c r="G104" s="77">
        <v>2505556</v>
      </c>
      <c r="H104" s="77">
        <v>6845.05</v>
      </c>
      <c r="I104" s="91">
        <f t="shared" si="53"/>
        <v>2512401.0499999998</v>
      </c>
      <c r="J104" s="77">
        <v>2582060</v>
      </c>
      <c r="K104" s="77"/>
      <c r="L104" s="91">
        <f t="shared" si="54"/>
        <v>2582060</v>
      </c>
      <c r="M104" s="77">
        <v>2709460</v>
      </c>
      <c r="N104" s="77"/>
      <c r="O104" s="91">
        <f t="shared" si="55"/>
        <v>2709460</v>
      </c>
    </row>
    <row r="105" spans="1:15" x14ac:dyDescent="0.25">
      <c r="A105" s="63" t="s">
        <v>11</v>
      </c>
      <c r="B105" s="7">
        <v>903</v>
      </c>
      <c r="C105" s="70" t="s">
        <v>18</v>
      </c>
      <c r="D105" s="70" t="s">
        <v>25</v>
      </c>
      <c r="E105" s="71" t="s">
        <v>244</v>
      </c>
      <c r="F105" s="70" t="s">
        <v>12</v>
      </c>
      <c r="G105" s="77">
        <f>SUM(G106)</f>
        <v>45257.53</v>
      </c>
      <c r="H105" s="77">
        <f>SUM(H106)</f>
        <v>0</v>
      </c>
      <c r="I105" s="91">
        <f t="shared" si="53"/>
        <v>45257.53</v>
      </c>
      <c r="J105" s="77">
        <f>SUM(J106)</f>
        <v>45200</v>
      </c>
      <c r="K105" s="77">
        <f>SUM(K106)</f>
        <v>0</v>
      </c>
      <c r="L105" s="91">
        <f t="shared" si="54"/>
        <v>45200</v>
      </c>
      <c r="M105" s="77">
        <f t="shared" ref="M105:N105" si="61">SUM(M106)</f>
        <v>45200</v>
      </c>
      <c r="N105" s="77">
        <f t="shared" si="61"/>
        <v>0</v>
      </c>
      <c r="O105" s="91">
        <f t="shared" si="55"/>
        <v>45200</v>
      </c>
    </row>
    <row r="106" spans="1:15" ht="33.75" x14ac:dyDescent="0.25">
      <c r="A106" s="126" t="s">
        <v>105</v>
      </c>
      <c r="B106" s="7">
        <v>903</v>
      </c>
      <c r="C106" s="70" t="s">
        <v>18</v>
      </c>
      <c r="D106" s="70" t="s">
        <v>25</v>
      </c>
      <c r="E106" s="71" t="s">
        <v>244</v>
      </c>
      <c r="F106" s="70" t="s">
        <v>13</v>
      </c>
      <c r="G106" s="77">
        <v>45257.53</v>
      </c>
      <c r="H106" s="77">
        <v>0</v>
      </c>
      <c r="I106" s="91">
        <f t="shared" si="53"/>
        <v>45257.53</v>
      </c>
      <c r="J106" s="77">
        <v>45200</v>
      </c>
      <c r="K106" s="77"/>
      <c r="L106" s="91">
        <f t="shared" si="54"/>
        <v>45200</v>
      </c>
      <c r="M106" s="77">
        <v>45200</v>
      </c>
      <c r="N106" s="77"/>
      <c r="O106" s="91">
        <f t="shared" si="55"/>
        <v>45200</v>
      </c>
    </row>
    <row r="107" spans="1:15" ht="26.25" x14ac:dyDescent="0.25">
      <c r="A107" s="105" t="s">
        <v>125</v>
      </c>
      <c r="B107" s="117">
        <v>903</v>
      </c>
      <c r="C107" s="118" t="s">
        <v>18</v>
      </c>
      <c r="D107" s="127" t="s">
        <v>25</v>
      </c>
      <c r="E107" s="119" t="s">
        <v>245</v>
      </c>
      <c r="F107" s="118" t="s">
        <v>7</v>
      </c>
      <c r="G107" s="94">
        <f>SUM(G108+G110+G114+G112)</f>
        <v>60510802.5</v>
      </c>
      <c r="H107" s="94">
        <f>SUM(H108+H110+H114+H112)</f>
        <v>338900</v>
      </c>
      <c r="I107" s="73">
        <f t="shared" si="53"/>
        <v>60849702.5</v>
      </c>
      <c r="J107" s="94">
        <f>SUM(J108+J110+J114+J112)</f>
        <v>60291415</v>
      </c>
      <c r="K107" s="94">
        <f>SUM(K108+K110+K114+K112)</f>
        <v>0</v>
      </c>
      <c r="L107" s="73">
        <f t="shared" si="54"/>
        <v>60291415</v>
      </c>
      <c r="M107" s="94">
        <f t="shared" ref="M107:N107" si="62">SUM(M108+M110+M114+M112)</f>
        <v>63531351</v>
      </c>
      <c r="N107" s="94">
        <f t="shared" si="62"/>
        <v>0</v>
      </c>
      <c r="O107" s="73">
        <f t="shared" si="55"/>
        <v>63531351</v>
      </c>
    </row>
    <row r="108" spans="1:15" ht="33" x14ac:dyDescent="0.25">
      <c r="A108" s="111" t="s">
        <v>27</v>
      </c>
      <c r="B108" s="7">
        <v>903</v>
      </c>
      <c r="C108" s="70" t="s">
        <v>18</v>
      </c>
      <c r="D108" s="70" t="s">
        <v>25</v>
      </c>
      <c r="E108" s="108" t="s">
        <v>245</v>
      </c>
      <c r="F108" s="70" t="s">
        <v>28</v>
      </c>
      <c r="G108" s="77">
        <f>SUM(G109)</f>
        <v>57116008.640000001</v>
      </c>
      <c r="H108" s="77">
        <f>SUM(H109)</f>
        <v>347692.03</v>
      </c>
      <c r="I108" s="91">
        <f t="shared" si="53"/>
        <v>57463700.670000002</v>
      </c>
      <c r="J108" s="77">
        <f>SUM(J109)</f>
        <v>59227420</v>
      </c>
      <c r="K108" s="77">
        <f>SUM(K109)</f>
        <v>0</v>
      </c>
      <c r="L108" s="91">
        <f t="shared" si="54"/>
        <v>59227420</v>
      </c>
      <c r="M108" s="77">
        <f t="shared" ref="M108:N108" si="63">SUM(M109)</f>
        <v>61130080</v>
      </c>
      <c r="N108" s="77">
        <f t="shared" si="63"/>
        <v>0</v>
      </c>
      <c r="O108" s="91">
        <f t="shared" si="55"/>
        <v>61130080</v>
      </c>
    </row>
    <row r="109" spans="1:15" x14ac:dyDescent="0.25">
      <c r="A109" s="63" t="s">
        <v>31</v>
      </c>
      <c r="B109" s="7">
        <v>903</v>
      </c>
      <c r="C109" s="70" t="s">
        <v>18</v>
      </c>
      <c r="D109" s="70" t="s">
        <v>25</v>
      </c>
      <c r="E109" s="108" t="s">
        <v>245</v>
      </c>
      <c r="F109" s="70" t="s">
        <v>32</v>
      </c>
      <c r="G109" s="77">
        <v>57116008.640000001</v>
      </c>
      <c r="H109" s="77">
        <v>347692.03</v>
      </c>
      <c r="I109" s="91">
        <f t="shared" si="53"/>
        <v>57463700.670000002</v>
      </c>
      <c r="J109" s="77">
        <v>59227420</v>
      </c>
      <c r="K109" s="77"/>
      <c r="L109" s="91">
        <f t="shared" si="54"/>
        <v>59227420</v>
      </c>
      <c r="M109" s="77">
        <v>61130080</v>
      </c>
      <c r="N109" s="77"/>
      <c r="O109" s="91">
        <f t="shared" si="55"/>
        <v>61130080</v>
      </c>
    </row>
    <row r="110" spans="1:15" x14ac:dyDescent="0.25">
      <c r="A110" s="111" t="s">
        <v>11</v>
      </c>
      <c r="B110" s="7">
        <v>903</v>
      </c>
      <c r="C110" s="70" t="s">
        <v>18</v>
      </c>
      <c r="D110" s="70" t="s">
        <v>25</v>
      </c>
      <c r="E110" s="108" t="s">
        <v>245</v>
      </c>
      <c r="F110" s="70" t="s">
        <v>12</v>
      </c>
      <c r="G110" s="77">
        <f>SUM(G111)</f>
        <v>3170695.25</v>
      </c>
      <c r="H110" s="77">
        <f>SUM(H111)</f>
        <v>0</v>
      </c>
      <c r="I110" s="91">
        <f t="shared" si="53"/>
        <v>3170695.25</v>
      </c>
      <c r="J110" s="77">
        <f>SUM(J111)</f>
        <v>881495</v>
      </c>
      <c r="K110" s="77">
        <f>SUM(K111)</f>
        <v>0</v>
      </c>
      <c r="L110" s="91">
        <f t="shared" si="54"/>
        <v>881495</v>
      </c>
      <c r="M110" s="77">
        <f t="shared" ref="M110:N110" si="64">SUM(M111)</f>
        <v>2218771</v>
      </c>
      <c r="N110" s="77">
        <f t="shared" si="64"/>
        <v>0</v>
      </c>
      <c r="O110" s="91">
        <f t="shared" si="55"/>
        <v>2218771</v>
      </c>
    </row>
    <row r="111" spans="1:15" ht="33.75" x14ac:dyDescent="0.25">
      <c r="A111" s="126" t="s">
        <v>105</v>
      </c>
      <c r="B111" s="7">
        <v>903</v>
      </c>
      <c r="C111" s="70" t="s">
        <v>18</v>
      </c>
      <c r="D111" s="70" t="s">
        <v>25</v>
      </c>
      <c r="E111" s="108" t="s">
        <v>245</v>
      </c>
      <c r="F111" s="70" t="s">
        <v>13</v>
      </c>
      <c r="G111" s="77">
        <v>3170695.25</v>
      </c>
      <c r="H111" s="77">
        <v>0</v>
      </c>
      <c r="I111" s="91">
        <f t="shared" si="53"/>
        <v>3170695.25</v>
      </c>
      <c r="J111" s="77">
        <v>881495</v>
      </c>
      <c r="K111" s="77"/>
      <c r="L111" s="91">
        <f t="shared" si="54"/>
        <v>881495</v>
      </c>
      <c r="M111" s="77">
        <v>2218771</v>
      </c>
      <c r="N111" s="77"/>
      <c r="O111" s="91">
        <f t="shared" si="55"/>
        <v>2218771</v>
      </c>
    </row>
    <row r="112" spans="1:15" x14ac:dyDescent="0.25">
      <c r="A112" s="155" t="s">
        <v>81</v>
      </c>
      <c r="B112" s="7">
        <v>903</v>
      </c>
      <c r="C112" s="70" t="s">
        <v>18</v>
      </c>
      <c r="D112" s="70" t="s">
        <v>25</v>
      </c>
      <c r="E112" s="108" t="s">
        <v>245</v>
      </c>
      <c r="F112" s="70" t="s">
        <v>72</v>
      </c>
      <c r="G112" s="77">
        <f>SUM(G113)</f>
        <v>131000</v>
      </c>
      <c r="H112" s="77">
        <f>SUM(H113)</f>
        <v>0</v>
      </c>
      <c r="I112" s="91">
        <f t="shared" si="53"/>
        <v>131000</v>
      </c>
      <c r="J112" s="77">
        <f>SUM(J113)</f>
        <v>90000</v>
      </c>
      <c r="K112" s="77">
        <f>SUM(K113)</f>
        <v>0</v>
      </c>
      <c r="L112" s="91">
        <f t="shared" si="54"/>
        <v>90000</v>
      </c>
      <c r="M112" s="77">
        <f t="shared" ref="M112:N112" si="65">SUM(M113)</f>
        <v>90000</v>
      </c>
      <c r="N112" s="77">
        <f t="shared" si="65"/>
        <v>0</v>
      </c>
      <c r="O112" s="91">
        <f t="shared" si="55"/>
        <v>90000</v>
      </c>
    </row>
    <row r="113" spans="1:15" x14ac:dyDescent="0.25">
      <c r="A113" s="126" t="s">
        <v>187</v>
      </c>
      <c r="B113" s="7">
        <v>903</v>
      </c>
      <c r="C113" s="70" t="s">
        <v>18</v>
      </c>
      <c r="D113" s="70" t="s">
        <v>25</v>
      </c>
      <c r="E113" s="108" t="s">
        <v>245</v>
      </c>
      <c r="F113" s="70" t="s">
        <v>188</v>
      </c>
      <c r="G113" s="77">
        <v>131000</v>
      </c>
      <c r="H113" s="77">
        <v>0</v>
      </c>
      <c r="I113" s="91">
        <f t="shared" si="53"/>
        <v>131000</v>
      </c>
      <c r="J113" s="77">
        <v>90000</v>
      </c>
      <c r="K113" s="77"/>
      <c r="L113" s="91">
        <f t="shared" si="54"/>
        <v>90000</v>
      </c>
      <c r="M113" s="77">
        <v>90000</v>
      </c>
      <c r="N113" s="77"/>
      <c r="O113" s="91">
        <f t="shared" si="55"/>
        <v>90000</v>
      </c>
    </row>
    <row r="114" spans="1:15" x14ac:dyDescent="0.25">
      <c r="A114" s="111" t="s">
        <v>33</v>
      </c>
      <c r="B114" s="7">
        <v>903</v>
      </c>
      <c r="C114" s="70" t="s">
        <v>18</v>
      </c>
      <c r="D114" s="107" t="s">
        <v>25</v>
      </c>
      <c r="E114" s="108" t="s">
        <v>245</v>
      </c>
      <c r="F114" s="70" t="s">
        <v>34</v>
      </c>
      <c r="G114" s="77">
        <f>SUM(G115)</f>
        <v>93098.61</v>
      </c>
      <c r="H114" s="77">
        <f>SUM(H115)</f>
        <v>-8792.0300000000007</v>
      </c>
      <c r="I114" s="91">
        <f t="shared" si="53"/>
        <v>84306.58</v>
      </c>
      <c r="J114" s="77">
        <f>SUM(J115)</f>
        <v>92500</v>
      </c>
      <c r="K114" s="77">
        <f>SUM(K115)</f>
        <v>0</v>
      </c>
      <c r="L114" s="91">
        <f t="shared" si="54"/>
        <v>92500</v>
      </c>
      <c r="M114" s="77">
        <f t="shared" ref="M114:N114" si="66">SUM(M115)</f>
        <v>92500</v>
      </c>
      <c r="N114" s="77">
        <f t="shared" si="66"/>
        <v>0</v>
      </c>
      <c r="O114" s="91">
        <f t="shared" si="55"/>
        <v>92500</v>
      </c>
    </row>
    <row r="115" spans="1:15" x14ac:dyDescent="0.25">
      <c r="A115" s="63" t="s">
        <v>96</v>
      </c>
      <c r="B115" s="7">
        <v>903</v>
      </c>
      <c r="C115" s="70" t="s">
        <v>18</v>
      </c>
      <c r="D115" s="107" t="s">
        <v>25</v>
      </c>
      <c r="E115" s="108" t="s">
        <v>245</v>
      </c>
      <c r="F115" s="70" t="s">
        <v>95</v>
      </c>
      <c r="G115" s="77">
        <v>93098.61</v>
      </c>
      <c r="H115" s="77">
        <v>-8792.0300000000007</v>
      </c>
      <c r="I115" s="91">
        <f t="shared" si="53"/>
        <v>84306.58</v>
      </c>
      <c r="J115" s="77">
        <v>92500</v>
      </c>
      <c r="K115" s="77"/>
      <c r="L115" s="91">
        <f t="shared" si="54"/>
        <v>92500</v>
      </c>
      <c r="M115" s="77">
        <v>92500</v>
      </c>
      <c r="N115" s="77"/>
      <c r="O115" s="91">
        <f t="shared" si="55"/>
        <v>92500</v>
      </c>
    </row>
    <row r="116" spans="1:15" x14ac:dyDescent="0.25">
      <c r="A116" s="92" t="s">
        <v>126</v>
      </c>
      <c r="B116" s="121">
        <v>903</v>
      </c>
      <c r="C116" s="112" t="s">
        <v>18</v>
      </c>
      <c r="D116" s="112" t="s">
        <v>25</v>
      </c>
      <c r="E116" s="114" t="s">
        <v>295</v>
      </c>
      <c r="F116" s="112" t="s">
        <v>7</v>
      </c>
      <c r="G116" s="94">
        <f>SUM(G117)</f>
        <v>73242.509999999995</v>
      </c>
      <c r="H116" s="94">
        <f>SUM(H117)</f>
        <v>0</v>
      </c>
      <c r="I116" s="73">
        <f t="shared" si="53"/>
        <v>73242.509999999995</v>
      </c>
      <c r="J116" s="94">
        <f>SUM(J117)</f>
        <v>0</v>
      </c>
      <c r="K116" s="94">
        <f>SUM(K117)</f>
        <v>0</v>
      </c>
      <c r="L116" s="73">
        <f t="shared" si="54"/>
        <v>0</v>
      </c>
      <c r="M116" s="94">
        <f t="shared" ref="M116:N116" si="67">SUM(M117)</f>
        <v>0</v>
      </c>
      <c r="N116" s="94">
        <f t="shared" si="67"/>
        <v>0</v>
      </c>
      <c r="O116" s="73">
        <f t="shared" si="55"/>
        <v>0</v>
      </c>
    </row>
    <row r="117" spans="1:15" ht="34.5" x14ac:dyDescent="0.25">
      <c r="A117" s="63" t="s">
        <v>27</v>
      </c>
      <c r="B117" s="7">
        <v>903</v>
      </c>
      <c r="C117" s="70" t="s">
        <v>18</v>
      </c>
      <c r="D117" s="70" t="s">
        <v>25</v>
      </c>
      <c r="E117" s="108" t="s">
        <v>295</v>
      </c>
      <c r="F117" s="70" t="s">
        <v>28</v>
      </c>
      <c r="G117" s="77">
        <f t="shared" ref="G117:N117" si="68">SUM(G118)</f>
        <v>73242.509999999995</v>
      </c>
      <c r="H117" s="77">
        <f t="shared" si="68"/>
        <v>0</v>
      </c>
      <c r="I117" s="91">
        <f t="shared" si="53"/>
        <v>73242.509999999995</v>
      </c>
      <c r="J117" s="77">
        <f t="shared" si="68"/>
        <v>0</v>
      </c>
      <c r="K117" s="77">
        <f t="shared" si="68"/>
        <v>0</v>
      </c>
      <c r="L117" s="73">
        <f t="shared" si="54"/>
        <v>0</v>
      </c>
      <c r="M117" s="77">
        <f t="shared" si="68"/>
        <v>0</v>
      </c>
      <c r="N117" s="77">
        <f t="shared" si="68"/>
        <v>0</v>
      </c>
      <c r="O117" s="73">
        <f t="shared" si="55"/>
        <v>0</v>
      </c>
    </row>
    <row r="118" spans="1:15" x14ac:dyDescent="0.25">
      <c r="A118" s="63" t="s">
        <v>31</v>
      </c>
      <c r="B118" s="7">
        <v>903</v>
      </c>
      <c r="C118" s="70" t="s">
        <v>18</v>
      </c>
      <c r="D118" s="70" t="s">
        <v>25</v>
      </c>
      <c r="E118" s="108" t="s">
        <v>295</v>
      </c>
      <c r="F118" s="70" t="s">
        <v>32</v>
      </c>
      <c r="G118" s="77">
        <v>73242.509999999995</v>
      </c>
      <c r="H118" s="77">
        <v>0</v>
      </c>
      <c r="I118" s="91">
        <f t="shared" si="53"/>
        <v>73242.509999999995</v>
      </c>
      <c r="J118" s="77"/>
      <c r="K118" s="77"/>
      <c r="L118" s="73">
        <f t="shared" si="54"/>
        <v>0</v>
      </c>
      <c r="M118" s="77"/>
      <c r="N118" s="77"/>
      <c r="O118" s="73">
        <f t="shared" si="55"/>
        <v>0</v>
      </c>
    </row>
    <row r="119" spans="1:15" ht="51.75" x14ac:dyDescent="0.25">
      <c r="A119" s="105" t="s">
        <v>375</v>
      </c>
      <c r="B119" s="117">
        <v>903</v>
      </c>
      <c r="C119" s="118" t="s">
        <v>18</v>
      </c>
      <c r="D119" s="118" t="s">
        <v>25</v>
      </c>
      <c r="E119" s="119" t="s">
        <v>376</v>
      </c>
      <c r="F119" s="118" t="s">
        <v>7</v>
      </c>
      <c r="G119" s="94">
        <f>SUM(G120)</f>
        <v>0</v>
      </c>
      <c r="H119" s="94">
        <f>SUM(H120)</f>
        <v>59511.83</v>
      </c>
      <c r="I119" s="73">
        <f t="shared" si="53"/>
        <v>59511.83</v>
      </c>
      <c r="J119" s="77"/>
      <c r="K119" s="77"/>
      <c r="L119" s="73"/>
      <c r="M119" s="77"/>
      <c r="N119" s="77"/>
      <c r="O119" s="73"/>
    </row>
    <row r="120" spans="1:15" ht="33" x14ac:dyDescent="0.25">
      <c r="A120" s="111" t="s">
        <v>27</v>
      </c>
      <c r="B120" s="7">
        <v>903</v>
      </c>
      <c r="C120" s="70" t="s">
        <v>18</v>
      </c>
      <c r="D120" s="70" t="s">
        <v>25</v>
      </c>
      <c r="E120" s="71" t="s">
        <v>376</v>
      </c>
      <c r="F120" s="70" t="s">
        <v>28</v>
      </c>
      <c r="G120" s="77">
        <f>SUM(G121)</f>
        <v>0</v>
      </c>
      <c r="H120" s="77">
        <f>SUM(H121)</f>
        <v>59511.83</v>
      </c>
      <c r="I120" s="91">
        <f t="shared" si="53"/>
        <v>59511.83</v>
      </c>
      <c r="J120" s="77"/>
      <c r="K120" s="77"/>
      <c r="L120" s="73"/>
      <c r="M120" s="77"/>
      <c r="N120" s="77"/>
      <c r="O120" s="73"/>
    </row>
    <row r="121" spans="1:15" ht="22.5" x14ac:dyDescent="0.25">
      <c r="A121" s="115" t="s">
        <v>104</v>
      </c>
      <c r="B121" s="7">
        <v>903</v>
      </c>
      <c r="C121" s="70" t="s">
        <v>18</v>
      </c>
      <c r="D121" s="70" t="s">
        <v>25</v>
      </c>
      <c r="E121" s="71" t="s">
        <v>376</v>
      </c>
      <c r="F121" s="70" t="s">
        <v>30</v>
      </c>
      <c r="G121" s="77">
        <v>0</v>
      </c>
      <c r="H121" s="77">
        <v>59511.83</v>
      </c>
      <c r="I121" s="91">
        <f t="shared" si="53"/>
        <v>59511.83</v>
      </c>
      <c r="J121" s="77"/>
      <c r="K121" s="77"/>
      <c r="L121" s="73"/>
      <c r="M121" s="77"/>
      <c r="N121" s="77"/>
      <c r="O121" s="73"/>
    </row>
    <row r="122" spans="1:15" ht="39" x14ac:dyDescent="0.25">
      <c r="A122" s="105" t="s">
        <v>364</v>
      </c>
      <c r="B122" s="117">
        <v>903</v>
      </c>
      <c r="C122" s="118" t="s">
        <v>18</v>
      </c>
      <c r="D122" s="118" t="s">
        <v>25</v>
      </c>
      <c r="E122" s="114">
        <v>7000055490</v>
      </c>
      <c r="F122" s="113" t="s">
        <v>7</v>
      </c>
      <c r="G122" s="94">
        <f>SUM(G123)</f>
        <v>87647.23</v>
      </c>
      <c r="H122" s="94">
        <f t="shared" ref="H122:H123" si="69">SUM(H123)</f>
        <v>0</v>
      </c>
      <c r="I122" s="73">
        <f t="shared" si="53"/>
        <v>87647.23</v>
      </c>
      <c r="J122" s="77"/>
      <c r="K122" s="77"/>
      <c r="L122" s="73"/>
      <c r="M122" s="77"/>
      <c r="N122" s="77"/>
      <c r="O122" s="73"/>
    </row>
    <row r="123" spans="1:15" ht="33" x14ac:dyDescent="0.25">
      <c r="A123" s="111" t="s">
        <v>27</v>
      </c>
      <c r="B123" s="7">
        <v>903</v>
      </c>
      <c r="C123" s="70" t="s">
        <v>18</v>
      </c>
      <c r="D123" s="70" t="s">
        <v>25</v>
      </c>
      <c r="E123" s="108">
        <v>7000055490</v>
      </c>
      <c r="F123" s="70" t="s">
        <v>28</v>
      </c>
      <c r="G123" s="77">
        <f>SUM(G124)</f>
        <v>87647.23</v>
      </c>
      <c r="H123" s="77">
        <f t="shared" si="69"/>
        <v>0</v>
      </c>
      <c r="I123" s="91">
        <f t="shared" si="53"/>
        <v>87647.23</v>
      </c>
      <c r="J123" s="77"/>
      <c r="K123" s="77"/>
      <c r="L123" s="73"/>
      <c r="M123" s="77"/>
      <c r="N123" s="77"/>
      <c r="O123" s="73"/>
    </row>
    <row r="124" spans="1:15" ht="22.5" x14ac:dyDescent="0.25">
      <c r="A124" s="115" t="s">
        <v>104</v>
      </c>
      <c r="B124" s="7">
        <v>903</v>
      </c>
      <c r="C124" s="70" t="s">
        <v>18</v>
      </c>
      <c r="D124" s="70" t="s">
        <v>25</v>
      </c>
      <c r="E124" s="108">
        <v>7000055490</v>
      </c>
      <c r="F124" s="70" t="s">
        <v>30</v>
      </c>
      <c r="G124" s="77">
        <v>87647.23</v>
      </c>
      <c r="H124" s="77">
        <v>0</v>
      </c>
      <c r="I124" s="91">
        <f t="shared" si="53"/>
        <v>87647.23</v>
      </c>
      <c r="J124" s="77"/>
      <c r="K124" s="77"/>
      <c r="L124" s="73"/>
      <c r="M124" s="77"/>
      <c r="N124" s="77"/>
      <c r="O124" s="73"/>
    </row>
    <row r="125" spans="1:15" ht="18" x14ac:dyDescent="0.25">
      <c r="A125" s="128" t="s">
        <v>35</v>
      </c>
      <c r="B125" s="121">
        <v>903</v>
      </c>
      <c r="C125" s="112" t="s">
        <v>36</v>
      </c>
      <c r="D125" s="112" t="s">
        <v>6</v>
      </c>
      <c r="E125" s="112" t="s">
        <v>94</v>
      </c>
      <c r="F125" s="112" t="s">
        <v>7</v>
      </c>
      <c r="G125" s="94">
        <f t="shared" ref="G125:O128" si="70">SUM(G126)</f>
        <v>3038805</v>
      </c>
      <c r="H125" s="94">
        <f t="shared" si="70"/>
        <v>0</v>
      </c>
      <c r="I125" s="73">
        <f t="shared" si="53"/>
        <v>3038805</v>
      </c>
      <c r="J125" s="94">
        <f t="shared" si="70"/>
        <v>4723065</v>
      </c>
      <c r="K125" s="94">
        <f t="shared" si="70"/>
        <v>0</v>
      </c>
      <c r="L125" s="73">
        <f t="shared" si="54"/>
        <v>4723065</v>
      </c>
      <c r="M125" s="94">
        <f t="shared" si="70"/>
        <v>4723065</v>
      </c>
      <c r="N125" s="94">
        <f t="shared" si="70"/>
        <v>0</v>
      </c>
      <c r="O125" s="73">
        <f t="shared" si="55"/>
        <v>4723065</v>
      </c>
    </row>
    <row r="126" spans="1:15" x14ac:dyDescent="0.25">
      <c r="A126" s="129" t="s">
        <v>37</v>
      </c>
      <c r="B126" s="121">
        <v>903</v>
      </c>
      <c r="C126" s="112" t="s">
        <v>36</v>
      </c>
      <c r="D126" s="112" t="s">
        <v>38</v>
      </c>
      <c r="E126" s="112" t="s">
        <v>94</v>
      </c>
      <c r="F126" s="112" t="s">
        <v>7</v>
      </c>
      <c r="G126" s="94">
        <f t="shared" si="70"/>
        <v>3038805</v>
      </c>
      <c r="H126" s="94">
        <f t="shared" si="70"/>
        <v>0</v>
      </c>
      <c r="I126" s="73">
        <f t="shared" si="53"/>
        <v>3038805</v>
      </c>
      <c r="J126" s="94">
        <f t="shared" si="70"/>
        <v>4723065</v>
      </c>
      <c r="K126" s="94">
        <f t="shared" si="70"/>
        <v>0</v>
      </c>
      <c r="L126" s="73">
        <f t="shared" si="54"/>
        <v>4723065</v>
      </c>
      <c r="M126" s="94">
        <f t="shared" si="70"/>
        <v>4723065</v>
      </c>
      <c r="N126" s="94">
        <f t="shared" si="70"/>
        <v>0</v>
      </c>
      <c r="O126" s="73">
        <f t="shared" si="55"/>
        <v>4723065</v>
      </c>
    </row>
    <row r="127" spans="1:15" ht="36.75" x14ac:dyDescent="0.25">
      <c r="A127" s="130" t="s">
        <v>174</v>
      </c>
      <c r="B127" s="7">
        <v>903</v>
      </c>
      <c r="C127" s="70" t="s">
        <v>36</v>
      </c>
      <c r="D127" s="70" t="s">
        <v>38</v>
      </c>
      <c r="E127" s="71" t="s">
        <v>246</v>
      </c>
      <c r="F127" s="70" t="s">
        <v>7</v>
      </c>
      <c r="G127" s="77">
        <f t="shared" si="70"/>
        <v>3038805</v>
      </c>
      <c r="H127" s="77">
        <f t="shared" si="70"/>
        <v>0</v>
      </c>
      <c r="I127" s="77">
        <f t="shared" si="70"/>
        <v>3038805</v>
      </c>
      <c r="J127" s="77">
        <f t="shared" si="70"/>
        <v>4723065</v>
      </c>
      <c r="K127" s="77">
        <f t="shared" si="70"/>
        <v>0</v>
      </c>
      <c r="L127" s="77">
        <f t="shared" si="70"/>
        <v>4723065</v>
      </c>
      <c r="M127" s="77">
        <f t="shared" si="70"/>
        <v>4723065</v>
      </c>
      <c r="N127" s="77">
        <f t="shared" si="70"/>
        <v>0</v>
      </c>
      <c r="O127" s="77">
        <f t="shared" si="70"/>
        <v>4723065</v>
      </c>
    </row>
    <row r="128" spans="1:15" x14ac:dyDescent="0.25">
      <c r="A128" s="44" t="s">
        <v>71</v>
      </c>
      <c r="B128" s="7">
        <v>903</v>
      </c>
      <c r="C128" s="70" t="s">
        <v>36</v>
      </c>
      <c r="D128" s="70" t="s">
        <v>38</v>
      </c>
      <c r="E128" s="71" t="s">
        <v>246</v>
      </c>
      <c r="F128" s="70" t="s">
        <v>72</v>
      </c>
      <c r="G128" s="77">
        <f t="shared" si="70"/>
        <v>3038805</v>
      </c>
      <c r="H128" s="77">
        <f t="shared" si="70"/>
        <v>0</v>
      </c>
      <c r="I128" s="91">
        <f t="shared" si="53"/>
        <v>3038805</v>
      </c>
      <c r="J128" s="77">
        <f t="shared" si="70"/>
        <v>4723065</v>
      </c>
      <c r="K128" s="77">
        <f t="shared" si="70"/>
        <v>0</v>
      </c>
      <c r="L128" s="91">
        <f t="shared" si="54"/>
        <v>4723065</v>
      </c>
      <c r="M128" s="77">
        <f t="shared" si="70"/>
        <v>4723065</v>
      </c>
      <c r="N128" s="77">
        <f t="shared" si="70"/>
        <v>0</v>
      </c>
      <c r="O128" s="91">
        <f t="shared" si="55"/>
        <v>4723065</v>
      </c>
    </row>
    <row r="129" spans="1:15" ht="45" x14ac:dyDescent="0.25">
      <c r="A129" s="93" t="s">
        <v>114</v>
      </c>
      <c r="B129" s="131">
        <v>903</v>
      </c>
      <c r="C129" s="132" t="s">
        <v>36</v>
      </c>
      <c r="D129" s="132" t="s">
        <v>38</v>
      </c>
      <c r="E129" s="71" t="s">
        <v>246</v>
      </c>
      <c r="F129" s="132">
        <v>320</v>
      </c>
      <c r="G129" s="77">
        <v>3038805</v>
      </c>
      <c r="H129" s="77">
        <v>0</v>
      </c>
      <c r="I129" s="91">
        <f t="shared" si="53"/>
        <v>3038805</v>
      </c>
      <c r="J129" s="77">
        <v>4723065</v>
      </c>
      <c r="K129" s="77"/>
      <c r="L129" s="91">
        <f t="shared" si="54"/>
        <v>4723065</v>
      </c>
      <c r="M129" s="77">
        <v>4723065</v>
      </c>
      <c r="N129" s="77"/>
      <c r="O129" s="91">
        <f t="shared" si="55"/>
        <v>4723065</v>
      </c>
    </row>
    <row r="130" spans="1:15" ht="36" x14ac:dyDescent="0.25">
      <c r="A130" s="142" t="s">
        <v>183</v>
      </c>
      <c r="B130" s="118" t="s">
        <v>39</v>
      </c>
      <c r="C130" s="119" t="s">
        <v>6</v>
      </c>
      <c r="D130" s="119" t="s">
        <v>6</v>
      </c>
      <c r="E130" s="119" t="s">
        <v>94</v>
      </c>
      <c r="F130" s="119" t="s">
        <v>7</v>
      </c>
      <c r="G130" s="104">
        <f>SUM(G131+G154)</f>
        <v>18609050.759999998</v>
      </c>
      <c r="H130" s="104">
        <f>SUM(H131+H154)</f>
        <v>234021.38</v>
      </c>
      <c r="I130" s="73">
        <f t="shared" si="53"/>
        <v>18843072.139999997</v>
      </c>
      <c r="J130" s="104">
        <f>SUM(J131+J154)</f>
        <v>16268900</v>
      </c>
      <c r="K130" s="104">
        <f>SUM(K131+K154)</f>
        <v>0</v>
      </c>
      <c r="L130" s="73">
        <f t="shared" si="54"/>
        <v>16268900</v>
      </c>
      <c r="M130" s="104">
        <f>SUM(M131+M154)</f>
        <v>24153700</v>
      </c>
      <c r="N130" s="104">
        <f>SUM(N131+N154)</f>
        <v>0</v>
      </c>
      <c r="O130" s="73">
        <f t="shared" si="55"/>
        <v>24153700</v>
      </c>
    </row>
    <row r="131" spans="1:15" ht="18" x14ac:dyDescent="0.25">
      <c r="A131" s="128" t="s">
        <v>40</v>
      </c>
      <c r="B131" s="118" t="s">
        <v>39</v>
      </c>
      <c r="C131" s="119" t="s">
        <v>20</v>
      </c>
      <c r="D131" s="119" t="s">
        <v>6</v>
      </c>
      <c r="E131" s="119" t="s">
        <v>94</v>
      </c>
      <c r="F131" s="119" t="s">
        <v>7</v>
      </c>
      <c r="G131" s="94">
        <f>SUM(G132+G146+G150)</f>
        <v>8570210.7599999998</v>
      </c>
      <c r="H131" s="94">
        <f>SUM(H132+H146+H150)</f>
        <v>134021.38</v>
      </c>
      <c r="I131" s="73">
        <f t="shared" si="53"/>
        <v>8704232.1400000006</v>
      </c>
      <c r="J131" s="94">
        <f t="shared" ref="J131:M131" si="71">SUM(J132+J146+J150)</f>
        <v>14455900</v>
      </c>
      <c r="K131" s="94">
        <f t="shared" ref="K131" si="72">SUM(K132+K146+K150)</f>
        <v>0</v>
      </c>
      <c r="L131" s="73">
        <f t="shared" si="54"/>
        <v>14455900</v>
      </c>
      <c r="M131" s="94">
        <f t="shared" si="71"/>
        <v>22340700</v>
      </c>
      <c r="N131" s="94">
        <f t="shared" ref="N131" si="73">SUM(N132+N146+N150)</f>
        <v>0</v>
      </c>
      <c r="O131" s="73">
        <f t="shared" si="55"/>
        <v>22340700</v>
      </c>
    </row>
    <row r="132" spans="1:15" ht="39" x14ac:dyDescent="0.25">
      <c r="A132" s="116" t="s">
        <v>41</v>
      </c>
      <c r="B132" s="121">
        <v>906</v>
      </c>
      <c r="C132" s="112" t="s">
        <v>20</v>
      </c>
      <c r="D132" s="112" t="s">
        <v>42</v>
      </c>
      <c r="E132" s="114" t="s">
        <v>94</v>
      </c>
      <c r="F132" s="113" t="s">
        <v>7</v>
      </c>
      <c r="G132" s="94">
        <f>SUM(G133+G143+G140)</f>
        <v>8520210.7599999998</v>
      </c>
      <c r="H132" s="94">
        <f t="shared" ref="H132:I132" si="74">SUM(H133+H143+H140)</f>
        <v>134021.38</v>
      </c>
      <c r="I132" s="94">
        <f t="shared" si="74"/>
        <v>8654232.1400000006</v>
      </c>
      <c r="J132" s="94">
        <f>SUM(J133)</f>
        <v>7760600</v>
      </c>
      <c r="K132" s="94">
        <f>SUM(K133)</f>
        <v>0</v>
      </c>
      <c r="L132" s="73">
        <f t="shared" si="54"/>
        <v>7760600</v>
      </c>
      <c r="M132" s="94">
        <f t="shared" ref="M132:N132" si="75">SUM(M133)</f>
        <v>8331050</v>
      </c>
      <c r="N132" s="94">
        <f t="shared" si="75"/>
        <v>0</v>
      </c>
      <c r="O132" s="73">
        <f t="shared" si="55"/>
        <v>8331050</v>
      </c>
    </row>
    <row r="133" spans="1:15" ht="26.25" x14ac:dyDescent="0.25">
      <c r="A133" s="92" t="s">
        <v>26</v>
      </c>
      <c r="B133" s="7">
        <v>906</v>
      </c>
      <c r="C133" s="70" t="s">
        <v>20</v>
      </c>
      <c r="D133" s="70" t="s">
        <v>42</v>
      </c>
      <c r="E133" s="71" t="s">
        <v>247</v>
      </c>
      <c r="F133" s="107" t="s">
        <v>7</v>
      </c>
      <c r="G133" s="77">
        <f>SUM(G134+G136+G138)</f>
        <v>8243509.1699999999</v>
      </c>
      <c r="H133" s="77">
        <f>SUM(H134+H136+H138)</f>
        <v>0</v>
      </c>
      <c r="I133" s="91">
        <f t="shared" si="53"/>
        <v>8243509.1699999999</v>
      </c>
      <c r="J133" s="77">
        <f>SUM(J134+J136+J138)</f>
        <v>7760600</v>
      </c>
      <c r="K133" s="77">
        <f>SUM(K134+K136+K138)</f>
        <v>0</v>
      </c>
      <c r="L133" s="91">
        <f t="shared" si="54"/>
        <v>7760600</v>
      </c>
      <c r="M133" s="77">
        <f t="shared" ref="M133:N133" si="76">SUM(M134+M136+M138)</f>
        <v>8331050</v>
      </c>
      <c r="N133" s="77">
        <f t="shared" si="76"/>
        <v>0</v>
      </c>
      <c r="O133" s="91">
        <f t="shared" si="55"/>
        <v>8331050</v>
      </c>
    </row>
    <row r="134" spans="1:15" ht="33" x14ac:dyDescent="0.25">
      <c r="A134" s="111" t="s">
        <v>27</v>
      </c>
      <c r="B134" s="7">
        <v>906</v>
      </c>
      <c r="C134" s="70" t="s">
        <v>20</v>
      </c>
      <c r="D134" s="70" t="s">
        <v>42</v>
      </c>
      <c r="E134" s="71" t="s">
        <v>247</v>
      </c>
      <c r="F134" s="70" t="s">
        <v>28</v>
      </c>
      <c r="G134" s="77">
        <f>SUM(G135)</f>
        <v>7453229.8200000003</v>
      </c>
      <c r="H134" s="77">
        <f>SUM(H135)</f>
        <v>0</v>
      </c>
      <c r="I134" s="91">
        <f t="shared" si="53"/>
        <v>7453229.8200000003</v>
      </c>
      <c r="J134" s="77">
        <f>SUM(J135)</f>
        <v>7327136</v>
      </c>
      <c r="K134" s="77">
        <f>SUM(K135)</f>
        <v>0</v>
      </c>
      <c r="L134" s="91">
        <f t="shared" si="54"/>
        <v>7327136</v>
      </c>
      <c r="M134" s="77">
        <f t="shared" ref="M134:N134" si="77">SUM(M135)</f>
        <v>7671540</v>
      </c>
      <c r="N134" s="77">
        <f t="shared" si="77"/>
        <v>0</v>
      </c>
      <c r="O134" s="91">
        <f t="shared" si="55"/>
        <v>7671540</v>
      </c>
    </row>
    <row r="135" spans="1:15" x14ac:dyDescent="0.25">
      <c r="A135" s="63" t="s">
        <v>29</v>
      </c>
      <c r="B135" s="7">
        <v>906</v>
      </c>
      <c r="C135" s="70" t="s">
        <v>20</v>
      </c>
      <c r="D135" s="70" t="s">
        <v>42</v>
      </c>
      <c r="E135" s="71" t="s">
        <v>247</v>
      </c>
      <c r="F135" s="70" t="s">
        <v>30</v>
      </c>
      <c r="G135" s="77">
        <v>7453229.8200000003</v>
      </c>
      <c r="H135" s="77">
        <v>0</v>
      </c>
      <c r="I135" s="91">
        <f t="shared" si="53"/>
        <v>7453229.8200000003</v>
      </c>
      <c r="J135" s="77">
        <v>7327136</v>
      </c>
      <c r="K135" s="77"/>
      <c r="L135" s="91">
        <f t="shared" si="54"/>
        <v>7327136</v>
      </c>
      <c r="M135" s="77">
        <v>7671540</v>
      </c>
      <c r="N135" s="77"/>
      <c r="O135" s="91">
        <f t="shared" si="55"/>
        <v>7671540</v>
      </c>
    </row>
    <row r="136" spans="1:15" x14ac:dyDescent="0.25">
      <c r="A136" s="111" t="s">
        <v>11</v>
      </c>
      <c r="B136" s="7">
        <v>906</v>
      </c>
      <c r="C136" s="70" t="s">
        <v>20</v>
      </c>
      <c r="D136" s="70" t="s">
        <v>42</v>
      </c>
      <c r="E136" s="71" t="s">
        <v>247</v>
      </c>
      <c r="F136" s="70" t="s">
        <v>12</v>
      </c>
      <c r="G136" s="77">
        <f>SUM(G137)</f>
        <v>783379.35</v>
      </c>
      <c r="H136" s="77">
        <f>SUM(H137)</f>
        <v>0</v>
      </c>
      <c r="I136" s="91">
        <f t="shared" si="53"/>
        <v>783379.35</v>
      </c>
      <c r="J136" s="77">
        <f>SUM(J137)</f>
        <v>426564</v>
      </c>
      <c r="K136" s="77">
        <f>SUM(K137)</f>
        <v>0</v>
      </c>
      <c r="L136" s="91">
        <f t="shared" si="54"/>
        <v>426564</v>
      </c>
      <c r="M136" s="77">
        <f t="shared" ref="M136:N136" si="78">SUM(M137)</f>
        <v>652610</v>
      </c>
      <c r="N136" s="77">
        <f t="shared" si="78"/>
        <v>0</v>
      </c>
      <c r="O136" s="91">
        <f t="shared" si="55"/>
        <v>652610</v>
      </c>
    </row>
    <row r="137" spans="1:15" ht="33.75" x14ac:dyDescent="0.25">
      <c r="A137" s="115" t="s">
        <v>105</v>
      </c>
      <c r="B137" s="7">
        <v>906</v>
      </c>
      <c r="C137" s="70" t="s">
        <v>20</v>
      </c>
      <c r="D137" s="70" t="s">
        <v>42</v>
      </c>
      <c r="E137" s="71" t="s">
        <v>247</v>
      </c>
      <c r="F137" s="70" t="s">
        <v>13</v>
      </c>
      <c r="G137" s="77">
        <v>783379.35</v>
      </c>
      <c r="H137" s="77">
        <v>0</v>
      </c>
      <c r="I137" s="91">
        <f t="shared" si="53"/>
        <v>783379.35</v>
      </c>
      <c r="J137" s="77">
        <v>426564</v>
      </c>
      <c r="K137" s="77"/>
      <c r="L137" s="91">
        <f t="shared" si="54"/>
        <v>426564</v>
      </c>
      <c r="M137" s="77">
        <v>652610</v>
      </c>
      <c r="N137" s="77"/>
      <c r="O137" s="91">
        <f t="shared" si="55"/>
        <v>652610</v>
      </c>
    </row>
    <row r="138" spans="1:15" x14ac:dyDescent="0.25">
      <c r="A138" s="111" t="s">
        <v>33</v>
      </c>
      <c r="B138" s="7">
        <v>906</v>
      </c>
      <c r="C138" s="70" t="s">
        <v>20</v>
      </c>
      <c r="D138" s="70" t="s">
        <v>42</v>
      </c>
      <c r="E138" s="71" t="s">
        <v>247</v>
      </c>
      <c r="F138" s="70" t="s">
        <v>34</v>
      </c>
      <c r="G138" s="77">
        <f>SUM(G139)</f>
        <v>6900</v>
      </c>
      <c r="H138" s="77">
        <f>SUM(H139)</f>
        <v>0</v>
      </c>
      <c r="I138" s="91">
        <f t="shared" si="53"/>
        <v>6900</v>
      </c>
      <c r="J138" s="77">
        <f>SUM(J139)</f>
        <v>6900</v>
      </c>
      <c r="K138" s="77">
        <f>SUM(K139)</f>
        <v>0</v>
      </c>
      <c r="L138" s="91">
        <f t="shared" si="54"/>
        <v>6900</v>
      </c>
      <c r="M138" s="77">
        <f t="shared" ref="M138:N138" si="79">SUM(M139)</f>
        <v>6900</v>
      </c>
      <c r="N138" s="77">
        <f t="shared" si="79"/>
        <v>0</v>
      </c>
      <c r="O138" s="91">
        <f t="shared" si="55"/>
        <v>6900</v>
      </c>
    </row>
    <row r="139" spans="1:15" x14ac:dyDescent="0.25">
      <c r="A139" s="63" t="s">
        <v>96</v>
      </c>
      <c r="B139" s="7">
        <v>906</v>
      </c>
      <c r="C139" s="70" t="s">
        <v>20</v>
      </c>
      <c r="D139" s="70" t="s">
        <v>42</v>
      </c>
      <c r="E139" s="71" t="s">
        <v>247</v>
      </c>
      <c r="F139" s="70" t="s">
        <v>95</v>
      </c>
      <c r="G139" s="77">
        <v>6900</v>
      </c>
      <c r="H139" s="77"/>
      <c r="I139" s="91">
        <f t="shared" si="53"/>
        <v>6900</v>
      </c>
      <c r="J139" s="77">
        <v>6900</v>
      </c>
      <c r="K139" s="77"/>
      <c r="L139" s="91">
        <f t="shared" si="54"/>
        <v>6900</v>
      </c>
      <c r="M139" s="77">
        <v>6900</v>
      </c>
      <c r="N139" s="77"/>
      <c r="O139" s="91">
        <f t="shared" si="55"/>
        <v>6900</v>
      </c>
    </row>
    <row r="140" spans="1:15" ht="51.75" x14ac:dyDescent="0.25">
      <c r="A140" s="105" t="s">
        <v>375</v>
      </c>
      <c r="B140" s="121">
        <v>906</v>
      </c>
      <c r="C140" s="112" t="s">
        <v>20</v>
      </c>
      <c r="D140" s="112" t="s">
        <v>42</v>
      </c>
      <c r="E140" s="119" t="s">
        <v>377</v>
      </c>
      <c r="F140" s="118" t="s">
        <v>7</v>
      </c>
      <c r="G140" s="94">
        <f>SUM(G141)</f>
        <v>0</v>
      </c>
      <c r="H140" s="94">
        <f>SUM(H141)</f>
        <v>134021.38</v>
      </c>
      <c r="I140" s="91">
        <f t="shared" si="53"/>
        <v>134021.38</v>
      </c>
      <c r="J140" s="77"/>
      <c r="K140" s="77"/>
      <c r="L140" s="91"/>
      <c r="M140" s="77"/>
      <c r="N140" s="77"/>
      <c r="O140" s="91"/>
    </row>
    <row r="141" spans="1:15" ht="33" x14ac:dyDescent="0.25">
      <c r="A141" s="111" t="s">
        <v>27</v>
      </c>
      <c r="B141" s="7">
        <v>906</v>
      </c>
      <c r="C141" s="70" t="s">
        <v>20</v>
      </c>
      <c r="D141" s="70" t="s">
        <v>42</v>
      </c>
      <c r="E141" s="71" t="s">
        <v>377</v>
      </c>
      <c r="F141" s="70" t="s">
        <v>28</v>
      </c>
      <c r="G141" s="77">
        <f>SUM(G142)</f>
        <v>0</v>
      </c>
      <c r="H141" s="77">
        <f>SUM(H142)</f>
        <v>134021.38</v>
      </c>
      <c r="I141" s="91">
        <f t="shared" si="53"/>
        <v>134021.38</v>
      </c>
      <c r="J141" s="77"/>
      <c r="K141" s="77"/>
      <c r="L141" s="91"/>
      <c r="M141" s="77"/>
      <c r="N141" s="77"/>
      <c r="O141" s="91"/>
    </row>
    <row r="142" spans="1:15" ht="22.5" x14ac:dyDescent="0.25">
      <c r="A142" s="115" t="s">
        <v>104</v>
      </c>
      <c r="B142" s="7">
        <v>906</v>
      </c>
      <c r="C142" s="70" t="s">
        <v>20</v>
      </c>
      <c r="D142" s="70" t="s">
        <v>42</v>
      </c>
      <c r="E142" s="71" t="s">
        <v>377</v>
      </c>
      <c r="F142" s="70" t="s">
        <v>30</v>
      </c>
      <c r="G142" s="77">
        <v>0</v>
      </c>
      <c r="H142" s="77">
        <v>134021.38</v>
      </c>
      <c r="I142" s="91">
        <f t="shared" si="53"/>
        <v>134021.38</v>
      </c>
      <c r="J142" s="77"/>
      <c r="K142" s="77"/>
      <c r="L142" s="91"/>
      <c r="M142" s="77"/>
      <c r="N142" s="77"/>
      <c r="O142" s="91"/>
    </row>
    <row r="143" spans="1:15" ht="39" x14ac:dyDescent="0.25">
      <c r="A143" s="105" t="s">
        <v>364</v>
      </c>
      <c r="B143" s="121">
        <v>906</v>
      </c>
      <c r="C143" s="112" t="s">
        <v>20</v>
      </c>
      <c r="D143" s="112" t="s">
        <v>42</v>
      </c>
      <c r="E143" s="114">
        <v>7000055490</v>
      </c>
      <c r="F143" s="113" t="s">
        <v>7</v>
      </c>
      <c r="G143" s="94">
        <f>SUM(G144)</f>
        <v>276701.59000000003</v>
      </c>
      <c r="H143" s="94">
        <f>SUM(H144)</f>
        <v>0</v>
      </c>
      <c r="I143" s="91">
        <f t="shared" si="53"/>
        <v>276701.59000000003</v>
      </c>
      <c r="J143" s="77"/>
      <c r="K143" s="77"/>
      <c r="L143" s="91"/>
      <c r="M143" s="77"/>
      <c r="N143" s="77"/>
      <c r="O143" s="91"/>
    </row>
    <row r="144" spans="1:15" ht="33" x14ac:dyDescent="0.25">
      <c r="A144" s="111" t="s">
        <v>27</v>
      </c>
      <c r="B144" s="7">
        <v>906</v>
      </c>
      <c r="C144" s="70" t="s">
        <v>20</v>
      </c>
      <c r="D144" s="70" t="s">
        <v>42</v>
      </c>
      <c r="E144" s="108">
        <v>7000055490</v>
      </c>
      <c r="F144" s="70" t="s">
        <v>28</v>
      </c>
      <c r="G144" s="77">
        <f>SUM(G145)</f>
        <v>276701.59000000003</v>
      </c>
      <c r="H144" s="77">
        <f>SUM(H145)</f>
        <v>0</v>
      </c>
      <c r="I144" s="91">
        <f t="shared" si="53"/>
        <v>276701.59000000003</v>
      </c>
      <c r="J144" s="77"/>
      <c r="K144" s="77"/>
      <c r="L144" s="91"/>
      <c r="M144" s="77"/>
      <c r="N144" s="77"/>
      <c r="O144" s="91"/>
    </row>
    <row r="145" spans="1:15" ht="22.5" x14ac:dyDescent="0.25">
      <c r="A145" s="115" t="s">
        <v>104</v>
      </c>
      <c r="B145" s="7">
        <v>906</v>
      </c>
      <c r="C145" s="70" t="s">
        <v>20</v>
      </c>
      <c r="D145" s="70" t="s">
        <v>42</v>
      </c>
      <c r="E145" s="108">
        <v>7000055490</v>
      </c>
      <c r="F145" s="70" t="s">
        <v>30</v>
      </c>
      <c r="G145" s="77">
        <v>276701.59000000003</v>
      </c>
      <c r="H145" s="77">
        <v>0</v>
      </c>
      <c r="I145" s="91">
        <f t="shared" si="53"/>
        <v>276701.59000000003</v>
      </c>
      <c r="J145" s="77"/>
      <c r="K145" s="77"/>
      <c r="L145" s="91"/>
      <c r="M145" s="77"/>
      <c r="N145" s="77"/>
      <c r="O145" s="91"/>
    </row>
    <row r="146" spans="1:15" x14ac:dyDescent="0.25">
      <c r="A146" s="123" t="s">
        <v>65</v>
      </c>
      <c r="B146" s="118" t="s">
        <v>39</v>
      </c>
      <c r="C146" s="112" t="s">
        <v>20</v>
      </c>
      <c r="D146" s="114">
        <v>11</v>
      </c>
      <c r="E146" s="114" t="s">
        <v>94</v>
      </c>
      <c r="F146" s="113" t="s">
        <v>7</v>
      </c>
      <c r="G146" s="94">
        <f t="shared" ref="G146:N148" si="80">SUM(G147)</f>
        <v>50000</v>
      </c>
      <c r="H146" s="94">
        <f t="shared" si="80"/>
        <v>0</v>
      </c>
      <c r="I146" s="73">
        <f t="shared" si="53"/>
        <v>50000</v>
      </c>
      <c r="J146" s="94">
        <f t="shared" si="80"/>
        <v>0</v>
      </c>
      <c r="K146" s="94">
        <f t="shared" si="80"/>
        <v>0</v>
      </c>
      <c r="L146" s="73">
        <f t="shared" si="54"/>
        <v>0</v>
      </c>
      <c r="M146" s="94">
        <f t="shared" si="80"/>
        <v>0</v>
      </c>
      <c r="N146" s="94">
        <f t="shared" si="80"/>
        <v>0</v>
      </c>
      <c r="O146" s="73">
        <f t="shared" si="55"/>
        <v>0</v>
      </c>
    </row>
    <row r="147" spans="1:15" x14ac:dyDescent="0.25">
      <c r="A147" s="133" t="s">
        <v>127</v>
      </c>
      <c r="B147" s="121">
        <v>906</v>
      </c>
      <c r="C147" s="112" t="s">
        <v>20</v>
      </c>
      <c r="D147" s="114">
        <v>11</v>
      </c>
      <c r="E147" s="114" t="s">
        <v>248</v>
      </c>
      <c r="F147" s="113" t="s">
        <v>7</v>
      </c>
      <c r="G147" s="94">
        <f t="shared" si="80"/>
        <v>50000</v>
      </c>
      <c r="H147" s="94">
        <f t="shared" si="80"/>
        <v>0</v>
      </c>
      <c r="I147" s="73">
        <f t="shared" si="53"/>
        <v>50000</v>
      </c>
      <c r="J147" s="94">
        <f t="shared" si="80"/>
        <v>0</v>
      </c>
      <c r="K147" s="94">
        <f t="shared" si="80"/>
        <v>0</v>
      </c>
      <c r="L147" s="73">
        <f t="shared" si="54"/>
        <v>0</v>
      </c>
      <c r="M147" s="94">
        <f t="shared" si="80"/>
        <v>0</v>
      </c>
      <c r="N147" s="94">
        <f t="shared" si="80"/>
        <v>0</v>
      </c>
      <c r="O147" s="73">
        <f t="shared" si="55"/>
        <v>0</v>
      </c>
    </row>
    <row r="148" spans="1:15" x14ac:dyDescent="0.25">
      <c r="A148" s="63" t="s">
        <v>33</v>
      </c>
      <c r="B148" s="7">
        <v>906</v>
      </c>
      <c r="C148" s="70" t="s">
        <v>20</v>
      </c>
      <c r="D148" s="71">
        <v>11</v>
      </c>
      <c r="E148" s="108" t="s">
        <v>248</v>
      </c>
      <c r="F148" s="70" t="s">
        <v>34</v>
      </c>
      <c r="G148" s="77">
        <f t="shared" si="80"/>
        <v>50000</v>
      </c>
      <c r="H148" s="77">
        <f t="shared" si="80"/>
        <v>0</v>
      </c>
      <c r="I148" s="91">
        <f t="shared" si="53"/>
        <v>50000</v>
      </c>
      <c r="J148" s="77">
        <f t="shared" si="80"/>
        <v>0</v>
      </c>
      <c r="K148" s="77">
        <f t="shared" si="80"/>
        <v>0</v>
      </c>
      <c r="L148" s="73">
        <f t="shared" si="54"/>
        <v>0</v>
      </c>
      <c r="M148" s="77">
        <f t="shared" si="80"/>
        <v>0</v>
      </c>
      <c r="N148" s="77">
        <f t="shared" si="80"/>
        <v>0</v>
      </c>
      <c r="O148" s="73">
        <f t="shared" si="55"/>
        <v>0</v>
      </c>
    </row>
    <row r="149" spans="1:15" x14ac:dyDescent="0.25">
      <c r="A149" s="63" t="s">
        <v>109</v>
      </c>
      <c r="B149" s="7">
        <v>906</v>
      </c>
      <c r="C149" s="70" t="s">
        <v>20</v>
      </c>
      <c r="D149" s="71">
        <v>11</v>
      </c>
      <c r="E149" s="108" t="s">
        <v>248</v>
      </c>
      <c r="F149" s="70" t="s">
        <v>66</v>
      </c>
      <c r="G149" s="77">
        <v>50000</v>
      </c>
      <c r="H149" s="77"/>
      <c r="I149" s="91">
        <f t="shared" si="53"/>
        <v>50000</v>
      </c>
      <c r="J149" s="77"/>
      <c r="K149" s="77"/>
      <c r="L149" s="73">
        <f t="shared" si="54"/>
        <v>0</v>
      </c>
      <c r="M149" s="77"/>
      <c r="N149" s="77"/>
      <c r="O149" s="73">
        <f t="shared" si="55"/>
        <v>0</v>
      </c>
    </row>
    <row r="150" spans="1:15" x14ac:dyDescent="0.25">
      <c r="A150" s="145" t="s">
        <v>43</v>
      </c>
      <c r="B150" s="118" t="s">
        <v>39</v>
      </c>
      <c r="C150" s="112" t="s">
        <v>20</v>
      </c>
      <c r="D150" s="114">
        <v>13</v>
      </c>
      <c r="E150" s="114" t="s">
        <v>94</v>
      </c>
      <c r="F150" s="113" t="s">
        <v>7</v>
      </c>
      <c r="G150" s="94">
        <f t="shared" ref="G150:N152" si="81">SUM(G151)</f>
        <v>0</v>
      </c>
      <c r="H150" s="94">
        <f t="shared" si="81"/>
        <v>0</v>
      </c>
      <c r="I150" s="73">
        <f t="shared" si="53"/>
        <v>0</v>
      </c>
      <c r="J150" s="94">
        <f t="shared" si="81"/>
        <v>6695300</v>
      </c>
      <c r="K150" s="94">
        <f t="shared" si="81"/>
        <v>0</v>
      </c>
      <c r="L150" s="73">
        <f t="shared" si="54"/>
        <v>6695300</v>
      </c>
      <c r="M150" s="94">
        <f t="shared" si="81"/>
        <v>14009650</v>
      </c>
      <c r="N150" s="94">
        <f t="shared" si="81"/>
        <v>0</v>
      </c>
      <c r="O150" s="73">
        <f t="shared" si="55"/>
        <v>14009650</v>
      </c>
    </row>
    <row r="151" spans="1:15" x14ac:dyDescent="0.25">
      <c r="A151" s="52" t="s">
        <v>212</v>
      </c>
      <c r="B151" s="7">
        <v>906</v>
      </c>
      <c r="C151" s="70" t="s">
        <v>20</v>
      </c>
      <c r="D151" s="71">
        <v>13</v>
      </c>
      <c r="E151" s="71">
        <v>7000080080</v>
      </c>
      <c r="F151" s="107" t="s">
        <v>7</v>
      </c>
      <c r="G151" s="103">
        <f t="shared" si="81"/>
        <v>0</v>
      </c>
      <c r="H151" s="103">
        <f t="shared" si="81"/>
        <v>0</v>
      </c>
      <c r="I151" s="73">
        <f t="shared" si="53"/>
        <v>0</v>
      </c>
      <c r="J151" s="103">
        <f t="shared" si="81"/>
        <v>6695300</v>
      </c>
      <c r="K151" s="103">
        <f t="shared" si="81"/>
        <v>0</v>
      </c>
      <c r="L151" s="91">
        <f t="shared" si="54"/>
        <v>6695300</v>
      </c>
      <c r="M151" s="103">
        <f t="shared" si="81"/>
        <v>14009650</v>
      </c>
      <c r="N151" s="103">
        <f t="shared" si="81"/>
        <v>0</v>
      </c>
      <c r="O151" s="91">
        <f t="shared" si="55"/>
        <v>14009650</v>
      </c>
    </row>
    <row r="152" spans="1:15" x14ac:dyDescent="0.25">
      <c r="A152" s="111" t="s">
        <v>33</v>
      </c>
      <c r="B152" s="7">
        <v>906</v>
      </c>
      <c r="C152" s="70" t="s">
        <v>20</v>
      </c>
      <c r="D152" s="71">
        <v>13</v>
      </c>
      <c r="E152" s="71">
        <v>7000080080</v>
      </c>
      <c r="F152" s="70" t="s">
        <v>34</v>
      </c>
      <c r="G152" s="103">
        <f t="shared" si="81"/>
        <v>0</v>
      </c>
      <c r="H152" s="103">
        <f t="shared" si="81"/>
        <v>0</v>
      </c>
      <c r="I152" s="73">
        <f t="shared" si="53"/>
        <v>0</v>
      </c>
      <c r="J152" s="103">
        <f t="shared" si="81"/>
        <v>6695300</v>
      </c>
      <c r="K152" s="103">
        <f t="shared" si="81"/>
        <v>0</v>
      </c>
      <c r="L152" s="91">
        <f t="shared" si="54"/>
        <v>6695300</v>
      </c>
      <c r="M152" s="103">
        <f t="shared" si="81"/>
        <v>14009650</v>
      </c>
      <c r="N152" s="103">
        <f t="shared" si="81"/>
        <v>0</v>
      </c>
      <c r="O152" s="91">
        <f t="shared" si="55"/>
        <v>14009650</v>
      </c>
    </row>
    <row r="153" spans="1:15" x14ac:dyDescent="0.25">
      <c r="A153" s="63" t="s">
        <v>109</v>
      </c>
      <c r="B153" s="7">
        <v>906</v>
      </c>
      <c r="C153" s="70" t="s">
        <v>20</v>
      </c>
      <c r="D153" s="71">
        <v>13</v>
      </c>
      <c r="E153" s="71">
        <v>7000080080</v>
      </c>
      <c r="F153" s="70" t="s">
        <v>66</v>
      </c>
      <c r="G153" s="103"/>
      <c r="H153" s="103"/>
      <c r="I153" s="73">
        <f t="shared" si="53"/>
        <v>0</v>
      </c>
      <c r="J153" s="103">
        <v>6695300</v>
      </c>
      <c r="K153" s="103"/>
      <c r="L153" s="91">
        <f t="shared" si="54"/>
        <v>6695300</v>
      </c>
      <c r="M153" s="103">
        <v>14009650</v>
      </c>
      <c r="N153" s="103"/>
      <c r="O153" s="91">
        <f t="shared" si="55"/>
        <v>14009650</v>
      </c>
    </row>
    <row r="154" spans="1:15" ht="47.25" x14ac:dyDescent="0.25">
      <c r="A154" s="134" t="s">
        <v>119</v>
      </c>
      <c r="B154" s="118" t="s">
        <v>39</v>
      </c>
      <c r="C154" s="118" t="s">
        <v>10</v>
      </c>
      <c r="D154" s="119" t="s">
        <v>6</v>
      </c>
      <c r="E154" s="119" t="s">
        <v>94</v>
      </c>
      <c r="F154" s="119" t="s">
        <v>7</v>
      </c>
      <c r="G154" s="94">
        <f>SUM(G155+G159)</f>
        <v>10038840</v>
      </c>
      <c r="H154" s="94">
        <f>SUM(H155+H159)</f>
        <v>100000</v>
      </c>
      <c r="I154" s="73">
        <f t="shared" si="53"/>
        <v>10138840</v>
      </c>
      <c r="J154" s="94">
        <f>SUM(J155+J159)</f>
        <v>1813000</v>
      </c>
      <c r="K154" s="94">
        <f>SUM(K155+K159)</f>
        <v>0</v>
      </c>
      <c r="L154" s="73">
        <f t="shared" si="54"/>
        <v>1813000</v>
      </c>
      <c r="M154" s="94">
        <f t="shared" ref="M154:N154" si="82">SUM(M155+M159)</f>
        <v>1813000</v>
      </c>
      <c r="N154" s="94">
        <f t="shared" si="82"/>
        <v>0</v>
      </c>
      <c r="O154" s="73">
        <f t="shared" si="55"/>
        <v>1813000</v>
      </c>
    </row>
    <row r="155" spans="1:15" ht="45" x14ac:dyDescent="0.25">
      <c r="A155" s="135" t="s">
        <v>58</v>
      </c>
      <c r="B155" s="121">
        <v>906</v>
      </c>
      <c r="C155" s="136">
        <v>14</v>
      </c>
      <c r="D155" s="114" t="s">
        <v>20</v>
      </c>
      <c r="E155" s="114" t="s">
        <v>94</v>
      </c>
      <c r="F155" s="113" t="s">
        <v>7</v>
      </c>
      <c r="G155" s="94">
        <f t="shared" ref="G155:N157" si="83">SUM(G156)</f>
        <v>1813000</v>
      </c>
      <c r="H155" s="94">
        <f t="shared" si="83"/>
        <v>0</v>
      </c>
      <c r="I155" s="73">
        <f t="shared" si="53"/>
        <v>1813000</v>
      </c>
      <c r="J155" s="94">
        <f t="shared" si="83"/>
        <v>1813000</v>
      </c>
      <c r="K155" s="94">
        <f t="shared" si="83"/>
        <v>0</v>
      </c>
      <c r="L155" s="73">
        <f t="shared" si="54"/>
        <v>1813000</v>
      </c>
      <c r="M155" s="94">
        <f t="shared" si="83"/>
        <v>1813000</v>
      </c>
      <c r="N155" s="94">
        <f t="shared" si="83"/>
        <v>0</v>
      </c>
      <c r="O155" s="73">
        <f t="shared" si="55"/>
        <v>1813000</v>
      </c>
    </row>
    <row r="156" spans="1:15" x14ac:dyDescent="0.25">
      <c r="A156" s="92" t="s">
        <v>181</v>
      </c>
      <c r="B156" s="7">
        <v>906</v>
      </c>
      <c r="C156" s="137">
        <v>14</v>
      </c>
      <c r="D156" s="71" t="s">
        <v>20</v>
      </c>
      <c r="E156" s="71" t="s">
        <v>249</v>
      </c>
      <c r="F156" s="107" t="s">
        <v>7</v>
      </c>
      <c r="G156" s="103">
        <f t="shared" si="83"/>
        <v>1813000</v>
      </c>
      <c r="H156" s="103">
        <f t="shared" si="83"/>
        <v>0</v>
      </c>
      <c r="I156" s="91">
        <f t="shared" si="53"/>
        <v>1813000</v>
      </c>
      <c r="J156" s="103">
        <f t="shared" si="83"/>
        <v>1813000</v>
      </c>
      <c r="K156" s="103">
        <f t="shared" si="83"/>
        <v>0</v>
      </c>
      <c r="L156" s="91">
        <f t="shared" si="54"/>
        <v>1813000</v>
      </c>
      <c r="M156" s="103">
        <f t="shared" si="83"/>
        <v>1813000</v>
      </c>
      <c r="N156" s="103">
        <f t="shared" si="83"/>
        <v>0</v>
      </c>
      <c r="O156" s="91">
        <f t="shared" si="55"/>
        <v>1813000</v>
      </c>
    </row>
    <row r="157" spans="1:15" x14ac:dyDescent="0.25">
      <c r="A157" s="63" t="s">
        <v>45</v>
      </c>
      <c r="B157" s="7">
        <v>906</v>
      </c>
      <c r="C157" s="137">
        <v>14</v>
      </c>
      <c r="D157" s="71" t="s">
        <v>20</v>
      </c>
      <c r="E157" s="71" t="s">
        <v>249</v>
      </c>
      <c r="F157" s="70" t="s">
        <v>46</v>
      </c>
      <c r="G157" s="103">
        <f t="shared" si="83"/>
        <v>1813000</v>
      </c>
      <c r="H157" s="103">
        <f t="shared" si="83"/>
        <v>0</v>
      </c>
      <c r="I157" s="91">
        <f t="shared" si="53"/>
        <v>1813000</v>
      </c>
      <c r="J157" s="103">
        <f t="shared" si="83"/>
        <v>1813000</v>
      </c>
      <c r="K157" s="103">
        <f t="shared" si="83"/>
        <v>0</v>
      </c>
      <c r="L157" s="91">
        <f t="shared" si="54"/>
        <v>1813000</v>
      </c>
      <c r="M157" s="103">
        <f t="shared" si="83"/>
        <v>1813000</v>
      </c>
      <c r="N157" s="103">
        <f t="shared" si="83"/>
        <v>0</v>
      </c>
      <c r="O157" s="91">
        <f t="shared" si="55"/>
        <v>1813000</v>
      </c>
    </row>
    <row r="158" spans="1:15" x14ac:dyDescent="0.25">
      <c r="A158" s="63" t="s">
        <v>107</v>
      </c>
      <c r="B158" s="7">
        <v>906</v>
      </c>
      <c r="C158" s="137">
        <v>14</v>
      </c>
      <c r="D158" s="71" t="s">
        <v>20</v>
      </c>
      <c r="E158" s="71" t="s">
        <v>249</v>
      </c>
      <c r="F158" s="70" t="s">
        <v>106</v>
      </c>
      <c r="G158" s="103">
        <v>1813000</v>
      </c>
      <c r="H158" s="103"/>
      <c r="I158" s="91">
        <f t="shared" si="53"/>
        <v>1813000</v>
      </c>
      <c r="J158" s="103">
        <v>1813000</v>
      </c>
      <c r="K158" s="103"/>
      <c r="L158" s="91">
        <f t="shared" si="54"/>
        <v>1813000</v>
      </c>
      <c r="M158" s="103">
        <v>1813000</v>
      </c>
      <c r="N158" s="103"/>
      <c r="O158" s="91">
        <f t="shared" si="55"/>
        <v>1813000</v>
      </c>
    </row>
    <row r="159" spans="1:15" x14ac:dyDescent="0.25">
      <c r="A159" s="135" t="s">
        <v>59</v>
      </c>
      <c r="B159" s="121">
        <v>906</v>
      </c>
      <c r="C159" s="136">
        <v>14</v>
      </c>
      <c r="D159" s="114" t="s">
        <v>22</v>
      </c>
      <c r="E159" s="114" t="s">
        <v>94</v>
      </c>
      <c r="F159" s="113" t="s">
        <v>7</v>
      </c>
      <c r="G159" s="104">
        <f t="shared" ref="G159:N161" si="84">SUM(G160)</f>
        <v>8225840</v>
      </c>
      <c r="H159" s="104">
        <f t="shared" si="84"/>
        <v>100000</v>
      </c>
      <c r="I159" s="73">
        <f t="shared" si="53"/>
        <v>8325840</v>
      </c>
      <c r="J159" s="104">
        <f t="shared" si="84"/>
        <v>0</v>
      </c>
      <c r="K159" s="104">
        <f t="shared" si="84"/>
        <v>0</v>
      </c>
      <c r="L159" s="73">
        <f t="shared" si="54"/>
        <v>0</v>
      </c>
      <c r="M159" s="104">
        <f t="shared" si="84"/>
        <v>0</v>
      </c>
      <c r="N159" s="104">
        <f t="shared" si="84"/>
        <v>0</v>
      </c>
      <c r="O159" s="73">
        <f t="shared" si="55"/>
        <v>0</v>
      </c>
    </row>
    <row r="160" spans="1:15" ht="26.25" x14ac:dyDescent="0.25">
      <c r="A160" s="92" t="s">
        <v>60</v>
      </c>
      <c r="B160" s="7">
        <v>906</v>
      </c>
      <c r="C160" s="137">
        <v>14</v>
      </c>
      <c r="D160" s="71" t="s">
        <v>22</v>
      </c>
      <c r="E160" s="71" t="s">
        <v>250</v>
      </c>
      <c r="F160" s="70" t="s">
        <v>7</v>
      </c>
      <c r="G160" s="103">
        <f t="shared" si="84"/>
        <v>8225840</v>
      </c>
      <c r="H160" s="103">
        <f t="shared" si="84"/>
        <v>100000</v>
      </c>
      <c r="I160" s="91">
        <f t="shared" si="53"/>
        <v>8325840</v>
      </c>
      <c r="J160" s="103">
        <f t="shared" si="84"/>
        <v>0</v>
      </c>
      <c r="K160" s="103">
        <f t="shared" si="84"/>
        <v>0</v>
      </c>
      <c r="L160" s="73">
        <f t="shared" si="54"/>
        <v>0</v>
      </c>
      <c r="M160" s="103">
        <f t="shared" si="84"/>
        <v>0</v>
      </c>
      <c r="N160" s="103">
        <f t="shared" si="84"/>
        <v>0</v>
      </c>
      <c r="O160" s="73">
        <f t="shared" si="55"/>
        <v>0</v>
      </c>
    </row>
    <row r="161" spans="1:15" x14ac:dyDescent="0.25">
      <c r="A161" s="63" t="s">
        <v>45</v>
      </c>
      <c r="B161" s="7">
        <v>906</v>
      </c>
      <c r="C161" s="137">
        <v>14</v>
      </c>
      <c r="D161" s="71" t="s">
        <v>22</v>
      </c>
      <c r="E161" s="71" t="s">
        <v>250</v>
      </c>
      <c r="F161" s="70" t="s">
        <v>46</v>
      </c>
      <c r="G161" s="103">
        <f t="shared" si="84"/>
        <v>8225840</v>
      </c>
      <c r="H161" s="103">
        <f t="shared" si="84"/>
        <v>100000</v>
      </c>
      <c r="I161" s="91">
        <f t="shared" si="53"/>
        <v>8325840</v>
      </c>
      <c r="J161" s="103">
        <f t="shared" si="84"/>
        <v>0</v>
      </c>
      <c r="K161" s="103">
        <f t="shared" si="84"/>
        <v>0</v>
      </c>
      <c r="L161" s="73">
        <f t="shared" si="54"/>
        <v>0</v>
      </c>
      <c r="M161" s="103">
        <f t="shared" si="84"/>
        <v>0</v>
      </c>
      <c r="N161" s="103">
        <f t="shared" si="84"/>
        <v>0</v>
      </c>
      <c r="O161" s="73">
        <f t="shared" si="55"/>
        <v>0</v>
      </c>
    </row>
    <row r="162" spans="1:15" x14ac:dyDescent="0.25">
      <c r="A162" s="63" t="s">
        <v>108</v>
      </c>
      <c r="B162" s="7">
        <v>906</v>
      </c>
      <c r="C162" s="137">
        <v>14</v>
      </c>
      <c r="D162" s="71" t="s">
        <v>22</v>
      </c>
      <c r="E162" s="71" t="s">
        <v>250</v>
      </c>
      <c r="F162" s="70" t="s">
        <v>106</v>
      </c>
      <c r="G162" s="103">
        <v>8225840</v>
      </c>
      <c r="H162" s="103">
        <v>100000</v>
      </c>
      <c r="I162" s="91">
        <f t="shared" si="53"/>
        <v>8325840</v>
      </c>
      <c r="J162" s="103"/>
      <c r="K162" s="103"/>
      <c r="L162" s="73">
        <f t="shared" si="54"/>
        <v>0</v>
      </c>
      <c r="M162" s="103"/>
      <c r="N162" s="103"/>
      <c r="O162" s="73">
        <f t="shared" si="55"/>
        <v>0</v>
      </c>
    </row>
    <row r="163" spans="1:15" ht="54" x14ac:dyDescent="0.25">
      <c r="A163" s="157" t="s">
        <v>201</v>
      </c>
      <c r="B163" s="138">
        <v>926</v>
      </c>
      <c r="C163" s="139" t="s">
        <v>6</v>
      </c>
      <c r="D163" s="140" t="s">
        <v>6</v>
      </c>
      <c r="E163" s="140" t="s">
        <v>94</v>
      </c>
      <c r="F163" s="140" t="s">
        <v>7</v>
      </c>
      <c r="G163" s="94">
        <f>SUM(G164+G181+G242)</f>
        <v>114240700.20000002</v>
      </c>
      <c r="H163" s="94">
        <f>SUM(H164+H181+H242)</f>
        <v>44525.81</v>
      </c>
      <c r="I163" s="73">
        <f t="shared" si="53"/>
        <v>114285226.01000002</v>
      </c>
      <c r="J163" s="94">
        <f>SUM(J164+J181+J242)</f>
        <v>97124110</v>
      </c>
      <c r="K163" s="94">
        <f>SUM(K164+K181+K242)</f>
        <v>0</v>
      </c>
      <c r="L163" s="73">
        <f t="shared" si="54"/>
        <v>97124110</v>
      </c>
      <c r="M163" s="94">
        <f>SUM(M164+M181+M242)</f>
        <v>107370031.75</v>
      </c>
      <c r="N163" s="94">
        <f>SUM(N164+N181+N242)</f>
        <v>0</v>
      </c>
      <c r="O163" s="73">
        <f t="shared" si="55"/>
        <v>107370031.75</v>
      </c>
    </row>
    <row r="164" spans="1:15" ht="18" x14ac:dyDescent="0.25">
      <c r="A164" s="141" t="s">
        <v>16</v>
      </c>
      <c r="B164" s="139" t="s">
        <v>61</v>
      </c>
      <c r="C164" s="139" t="s">
        <v>18</v>
      </c>
      <c r="D164" s="140" t="s">
        <v>6</v>
      </c>
      <c r="E164" s="140" t="s">
        <v>94</v>
      </c>
      <c r="F164" s="139" t="s">
        <v>7</v>
      </c>
      <c r="G164" s="94">
        <f>SUM(G165+G173)</f>
        <v>13444706.73</v>
      </c>
      <c r="H164" s="94">
        <f>SUM(H165+H173)</f>
        <v>0</v>
      </c>
      <c r="I164" s="73">
        <f t="shared" si="53"/>
        <v>13444706.73</v>
      </c>
      <c r="J164" s="94">
        <f>SUM(J165+J173)</f>
        <v>12833650</v>
      </c>
      <c r="K164" s="94">
        <f>SUM(K165+K173)</f>
        <v>0</v>
      </c>
      <c r="L164" s="73">
        <f t="shared" si="54"/>
        <v>12833650</v>
      </c>
      <c r="M164" s="94">
        <f t="shared" ref="M164:N164" si="85">SUM(M165+M173)</f>
        <v>13257330</v>
      </c>
      <c r="N164" s="94">
        <f t="shared" si="85"/>
        <v>0</v>
      </c>
      <c r="O164" s="73">
        <f t="shared" si="55"/>
        <v>13257330</v>
      </c>
    </row>
    <row r="165" spans="1:15" x14ac:dyDescent="0.25">
      <c r="A165" s="123" t="s">
        <v>115</v>
      </c>
      <c r="B165" s="121">
        <v>926</v>
      </c>
      <c r="C165" s="112" t="s">
        <v>18</v>
      </c>
      <c r="D165" s="113" t="s">
        <v>9</v>
      </c>
      <c r="E165" s="114" t="s">
        <v>94</v>
      </c>
      <c r="F165" s="113" t="s">
        <v>7</v>
      </c>
      <c r="G165" s="94">
        <f>SUM(G166+G169)</f>
        <v>13337206.73</v>
      </c>
      <c r="H165" s="94">
        <f>SUM(H166+H169)</f>
        <v>0</v>
      </c>
      <c r="I165" s="73">
        <f t="shared" si="53"/>
        <v>13337206.73</v>
      </c>
      <c r="J165" s="94">
        <f>SUM(J166+J169)</f>
        <v>12778650</v>
      </c>
      <c r="K165" s="94">
        <f>SUM(K166+K169)</f>
        <v>0</v>
      </c>
      <c r="L165" s="73">
        <f t="shared" si="54"/>
        <v>12778650</v>
      </c>
      <c r="M165" s="94">
        <f t="shared" ref="M165:N165" si="86">SUM(M166+M169)</f>
        <v>13179830</v>
      </c>
      <c r="N165" s="94">
        <f t="shared" si="86"/>
        <v>0</v>
      </c>
      <c r="O165" s="73">
        <f t="shared" si="55"/>
        <v>13179830</v>
      </c>
    </row>
    <row r="166" spans="1:15" x14ac:dyDescent="0.25">
      <c r="A166" s="105" t="s">
        <v>128</v>
      </c>
      <c r="B166" s="7">
        <v>926</v>
      </c>
      <c r="C166" s="70" t="s">
        <v>18</v>
      </c>
      <c r="D166" s="107" t="s">
        <v>9</v>
      </c>
      <c r="E166" s="71" t="s">
        <v>251</v>
      </c>
      <c r="F166" s="70" t="s">
        <v>7</v>
      </c>
      <c r="G166" s="77">
        <f t="shared" ref="G166:N167" si="87">SUM(G167)</f>
        <v>13313206.73</v>
      </c>
      <c r="H166" s="77">
        <f t="shared" si="87"/>
        <v>0</v>
      </c>
      <c r="I166" s="91">
        <f t="shared" si="53"/>
        <v>13313206.73</v>
      </c>
      <c r="J166" s="77">
        <f t="shared" si="87"/>
        <v>12754650</v>
      </c>
      <c r="K166" s="77">
        <f t="shared" si="87"/>
        <v>0</v>
      </c>
      <c r="L166" s="91">
        <f t="shared" si="54"/>
        <v>12754650</v>
      </c>
      <c r="M166" s="77">
        <f t="shared" si="87"/>
        <v>13155830</v>
      </c>
      <c r="N166" s="77">
        <f t="shared" si="87"/>
        <v>0</v>
      </c>
      <c r="O166" s="91">
        <f t="shared" si="55"/>
        <v>13155830</v>
      </c>
    </row>
    <row r="167" spans="1:15" ht="23.25" x14ac:dyDescent="0.25">
      <c r="A167" s="63" t="s">
        <v>206</v>
      </c>
      <c r="B167" s="7">
        <v>926</v>
      </c>
      <c r="C167" s="70" t="s">
        <v>18</v>
      </c>
      <c r="D167" s="107" t="s">
        <v>9</v>
      </c>
      <c r="E167" s="71" t="s">
        <v>251</v>
      </c>
      <c r="F167" s="70" t="s">
        <v>15</v>
      </c>
      <c r="G167" s="77">
        <f t="shared" si="87"/>
        <v>13313206.73</v>
      </c>
      <c r="H167" s="77">
        <f t="shared" si="87"/>
        <v>0</v>
      </c>
      <c r="I167" s="91">
        <f t="shared" si="53"/>
        <v>13313206.73</v>
      </c>
      <c r="J167" s="77">
        <f t="shared" si="87"/>
        <v>12754650</v>
      </c>
      <c r="K167" s="77">
        <f t="shared" si="87"/>
        <v>0</v>
      </c>
      <c r="L167" s="91">
        <f t="shared" si="54"/>
        <v>12754650</v>
      </c>
      <c r="M167" s="77">
        <f t="shared" si="87"/>
        <v>13155830</v>
      </c>
      <c r="N167" s="77">
        <f t="shared" si="87"/>
        <v>0</v>
      </c>
      <c r="O167" s="91">
        <f t="shared" si="55"/>
        <v>13155830</v>
      </c>
    </row>
    <row r="168" spans="1:15" x14ac:dyDescent="0.25">
      <c r="A168" s="106" t="s">
        <v>101</v>
      </c>
      <c r="B168" s="7">
        <v>926</v>
      </c>
      <c r="C168" s="70" t="s">
        <v>18</v>
      </c>
      <c r="D168" s="107" t="s">
        <v>9</v>
      </c>
      <c r="E168" s="71" t="s">
        <v>251</v>
      </c>
      <c r="F168" s="70" t="s">
        <v>100</v>
      </c>
      <c r="G168" s="77">
        <v>13313206.73</v>
      </c>
      <c r="H168" s="77">
        <v>0</v>
      </c>
      <c r="I168" s="91">
        <f t="shared" si="53"/>
        <v>13313206.73</v>
      </c>
      <c r="J168" s="77">
        <v>12754650</v>
      </c>
      <c r="K168" s="77"/>
      <c r="L168" s="91">
        <f t="shared" si="54"/>
        <v>12754650</v>
      </c>
      <c r="M168" s="77">
        <v>13155830</v>
      </c>
      <c r="N168" s="77"/>
      <c r="O168" s="91">
        <f t="shared" si="55"/>
        <v>13155830</v>
      </c>
    </row>
    <row r="169" spans="1:15" ht="26.25" x14ac:dyDescent="0.25">
      <c r="A169" s="105" t="s">
        <v>163</v>
      </c>
      <c r="B169" s="7">
        <v>926</v>
      </c>
      <c r="C169" s="70" t="s">
        <v>18</v>
      </c>
      <c r="D169" s="107" t="s">
        <v>9</v>
      </c>
      <c r="E169" s="71" t="s">
        <v>252</v>
      </c>
      <c r="F169" s="70" t="s">
        <v>7</v>
      </c>
      <c r="G169" s="77">
        <f>SUM(G171)</f>
        <v>24000</v>
      </c>
      <c r="H169" s="77">
        <f>SUM(H171)</f>
        <v>0</v>
      </c>
      <c r="I169" s="91">
        <f t="shared" si="53"/>
        <v>24000</v>
      </c>
      <c r="J169" s="77">
        <f>SUM(J171)</f>
        <v>24000</v>
      </c>
      <c r="K169" s="77">
        <f>SUM(K171)</f>
        <v>0</v>
      </c>
      <c r="L169" s="91">
        <f t="shared" si="54"/>
        <v>24000</v>
      </c>
      <c r="M169" s="77">
        <f t="shared" ref="M169:N169" si="88">SUM(M171)</f>
        <v>24000</v>
      </c>
      <c r="N169" s="77">
        <f t="shared" si="88"/>
        <v>0</v>
      </c>
      <c r="O169" s="91">
        <f t="shared" si="55"/>
        <v>24000</v>
      </c>
    </row>
    <row r="170" spans="1:15" ht="90" x14ac:dyDescent="0.25">
      <c r="A170" s="105" t="s">
        <v>172</v>
      </c>
      <c r="B170" s="7">
        <v>926</v>
      </c>
      <c r="C170" s="70" t="s">
        <v>18</v>
      </c>
      <c r="D170" s="107" t="s">
        <v>9</v>
      </c>
      <c r="E170" s="71" t="s">
        <v>253</v>
      </c>
      <c r="F170" s="70" t="s">
        <v>7</v>
      </c>
      <c r="G170" s="77">
        <f t="shared" ref="G170:N171" si="89">SUM(G171)</f>
        <v>24000</v>
      </c>
      <c r="H170" s="77">
        <f t="shared" si="89"/>
        <v>0</v>
      </c>
      <c r="I170" s="91">
        <f t="shared" si="53"/>
        <v>24000</v>
      </c>
      <c r="J170" s="77">
        <f t="shared" si="89"/>
        <v>24000</v>
      </c>
      <c r="K170" s="77">
        <f t="shared" si="89"/>
        <v>0</v>
      </c>
      <c r="L170" s="91">
        <f t="shared" si="54"/>
        <v>24000</v>
      </c>
      <c r="M170" s="77">
        <f t="shared" si="89"/>
        <v>24000</v>
      </c>
      <c r="N170" s="77">
        <f t="shared" si="89"/>
        <v>0</v>
      </c>
      <c r="O170" s="91">
        <f t="shared" si="55"/>
        <v>24000</v>
      </c>
    </row>
    <row r="171" spans="1:15" ht="23.25" x14ac:dyDescent="0.25">
      <c r="A171" s="63" t="s">
        <v>206</v>
      </c>
      <c r="B171" s="7">
        <v>926</v>
      </c>
      <c r="C171" s="70" t="s">
        <v>18</v>
      </c>
      <c r="D171" s="107" t="s">
        <v>9</v>
      </c>
      <c r="E171" s="71" t="s">
        <v>253</v>
      </c>
      <c r="F171" s="70" t="s">
        <v>15</v>
      </c>
      <c r="G171" s="77">
        <f t="shared" si="89"/>
        <v>24000</v>
      </c>
      <c r="H171" s="77">
        <f t="shared" si="89"/>
        <v>0</v>
      </c>
      <c r="I171" s="91">
        <f t="shared" ref="I171:I246" si="90">SUM(G171+H171)</f>
        <v>24000</v>
      </c>
      <c r="J171" s="77">
        <f t="shared" si="89"/>
        <v>24000</v>
      </c>
      <c r="K171" s="77">
        <f t="shared" si="89"/>
        <v>0</v>
      </c>
      <c r="L171" s="91">
        <f t="shared" ref="L171:L246" si="91">SUM(J171+K171)</f>
        <v>24000</v>
      </c>
      <c r="M171" s="77">
        <f t="shared" si="89"/>
        <v>24000</v>
      </c>
      <c r="N171" s="77">
        <f t="shared" si="89"/>
        <v>0</v>
      </c>
      <c r="O171" s="91">
        <f t="shared" ref="O171:O246" si="92">SUM(M171+N171)</f>
        <v>24000</v>
      </c>
    </row>
    <row r="172" spans="1:15" x14ac:dyDescent="0.25">
      <c r="A172" s="106" t="s">
        <v>101</v>
      </c>
      <c r="B172" s="7">
        <v>926</v>
      </c>
      <c r="C172" s="70" t="s">
        <v>18</v>
      </c>
      <c r="D172" s="107" t="s">
        <v>9</v>
      </c>
      <c r="E172" s="71" t="s">
        <v>253</v>
      </c>
      <c r="F172" s="70" t="s">
        <v>100</v>
      </c>
      <c r="G172" s="77">
        <v>24000</v>
      </c>
      <c r="H172" s="77"/>
      <c r="I172" s="91">
        <f t="shared" si="90"/>
        <v>24000</v>
      </c>
      <c r="J172" s="77">
        <v>24000</v>
      </c>
      <c r="K172" s="77"/>
      <c r="L172" s="91">
        <f t="shared" si="91"/>
        <v>24000</v>
      </c>
      <c r="M172" s="77">
        <v>24000</v>
      </c>
      <c r="N172" s="77"/>
      <c r="O172" s="91">
        <f t="shared" si="92"/>
        <v>24000</v>
      </c>
    </row>
    <row r="173" spans="1:15" x14ac:dyDescent="0.25">
      <c r="A173" s="123" t="s">
        <v>116</v>
      </c>
      <c r="B173" s="121">
        <v>926</v>
      </c>
      <c r="C173" s="112" t="s">
        <v>18</v>
      </c>
      <c r="D173" s="113" t="s">
        <v>18</v>
      </c>
      <c r="E173" s="114" t="s">
        <v>94</v>
      </c>
      <c r="F173" s="113" t="s">
        <v>7</v>
      </c>
      <c r="G173" s="87">
        <f>SUM(G174)</f>
        <v>107500</v>
      </c>
      <c r="H173" s="87">
        <f>SUM(H174)</f>
        <v>0</v>
      </c>
      <c r="I173" s="73">
        <f t="shared" si="90"/>
        <v>107500</v>
      </c>
      <c r="J173" s="87">
        <f>SUM(J174)</f>
        <v>55000</v>
      </c>
      <c r="K173" s="87">
        <f>SUM(K174)</f>
        <v>0</v>
      </c>
      <c r="L173" s="73">
        <f t="shared" si="91"/>
        <v>55000</v>
      </c>
      <c r="M173" s="87">
        <f t="shared" ref="M173:N173" si="93">SUM(M174)</f>
        <v>77500</v>
      </c>
      <c r="N173" s="87">
        <f t="shared" si="93"/>
        <v>0</v>
      </c>
      <c r="O173" s="73">
        <f t="shared" si="92"/>
        <v>77500</v>
      </c>
    </row>
    <row r="174" spans="1:15" x14ac:dyDescent="0.25">
      <c r="A174" s="52" t="s">
        <v>140</v>
      </c>
      <c r="B174" s="7">
        <v>926</v>
      </c>
      <c r="C174" s="45" t="s">
        <v>18</v>
      </c>
      <c r="D174" s="46" t="s">
        <v>18</v>
      </c>
      <c r="E174" s="46" t="s">
        <v>254</v>
      </c>
      <c r="F174" s="47" t="s">
        <v>7</v>
      </c>
      <c r="G174" s="68">
        <f>SUM(G177+G175+G179)</f>
        <v>107500</v>
      </c>
      <c r="H174" s="68">
        <f>SUM(H177+H175+H179)</f>
        <v>0</v>
      </c>
      <c r="I174" s="91">
        <f t="shared" si="90"/>
        <v>107500</v>
      </c>
      <c r="J174" s="68">
        <f>SUM(J177+J175+J179)</f>
        <v>55000</v>
      </c>
      <c r="K174" s="68">
        <f>SUM(K177+K175+K179)</f>
        <v>0</v>
      </c>
      <c r="L174" s="91">
        <f t="shared" si="91"/>
        <v>55000</v>
      </c>
      <c r="M174" s="68">
        <f>SUM(M177+M175+M179)</f>
        <v>77500</v>
      </c>
      <c r="N174" s="68">
        <f>SUM(N177+N175+N179)</f>
        <v>0</v>
      </c>
      <c r="O174" s="91">
        <f t="shared" si="92"/>
        <v>77500</v>
      </c>
    </row>
    <row r="175" spans="1:15" ht="34.5" x14ac:dyDescent="0.25">
      <c r="A175" s="43" t="s">
        <v>27</v>
      </c>
      <c r="B175" s="7">
        <v>926</v>
      </c>
      <c r="C175" s="39" t="s">
        <v>18</v>
      </c>
      <c r="D175" s="41" t="s">
        <v>18</v>
      </c>
      <c r="E175" s="46" t="s">
        <v>254</v>
      </c>
      <c r="F175" s="41" t="s">
        <v>28</v>
      </c>
      <c r="G175" s="91">
        <f>SUM(G176)</f>
        <v>0</v>
      </c>
      <c r="H175" s="91">
        <f>SUM(H176)</f>
        <v>0</v>
      </c>
      <c r="I175" s="91">
        <f t="shared" si="90"/>
        <v>0</v>
      </c>
      <c r="J175" s="91">
        <f t="shared" ref="J175:N175" si="94">SUM(J176)</f>
        <v>0</v>
      </c>
      <c r="K175" s="91">
        <f t="shared" si="94"/>
        <v>0</v>
      </c>
      <c r="L175" s="91">
        <f t="shared" si="91"/>
        <v>0</v>
      </c>
      <c r="M175" s="91">
        <f t="shared" si="94"/>
        <v>0</v>
      </c>
      <c r="N175" s="91">
        <f t="shared" si="94"/>
        <v>0</v>
      </c>
      <c r="O175" s="91">
        <f t="shared" si="92"/>
        <v>0</v>
      </c>
    </row>
    <row r="176" spans="1:15" x14ac:dyDescent="0.25">
      <c r="A176" s="63" t="s">
        <v>31</v>
      </c>
      <c r="B176" s="7">
        <v>926</v>
      </c>
      <c r="C176" s="39" t="s">
        <v>18</v>
      </c>
      <c r="D176" s="41" t="s">
        <v>18</v>
      </c>
      <c r="E176" s="46" t="s">
        <v>254</v>
      </c>
      <c r="F176" s="41" t="s">
        <v>32</v>
      </c>
      <c r="G176" s="68">
        <v>0</v>
      </c>
      <c r="H176" s="68">
        <v>0</v>
      </c>
      <c r="I176" s="91">
        <f t="shared" si="90"/>
        <v>0</v>
      </c>
      <c r="J176" s="68">
        <v>0</v>
      </c>
      <c r="K176" s="68">
        <v>0</v>
      </c>
      <c r="L176" s="91">
        <f t="shared" si="91"/>
        <v>0</v>
      </c>
      <c r="M176" s="68">
        <v>0</v>
      </c>
      <c r="N176" s="68">
        <v>0</v>
      </c>
      <c r="O176" s="91">
        <f t="shared" si="92"/>
        <v>0</v>
      </c>
    </row>
    <row r="177" spans="1:18" x14ac:dyDescent="0.25">
      <c r="A177" s="43" t="s">
        <v>11</v>
      </c>
      <c r="B177" s="7">
        <v>926</v>
      </c>
      <c r="C177" s="39" t="s">
        <v>18</v>
      </c>
      <c r="D177" s="41" t="s">
        <v>18</v>
      </c>
      <c r="E177" s="46" t="s">
        <v>254</v>
      </c>
      <c r="F177" s="41" t="s">
        <v>12</v>
      </c>
      <c r="G177" s="91">
        <f>SUM(G178)</f>
        <v>82500</v>
      </c>
      <c r="H177" s="91">
        <f>SUM(H178)</f>
        <v>0</v>
      </c>
      <c r="I177" s="91">
        <f t="shared" si="90"/>
        <v>82500</v>
      </c>
      <c r="J177" s="91">
        <f>SUM(J178)</f>
        <v>30000</v>
      </c>
      <c r="K177" s="91">
        <f>SUM(K178)</f>
        <v>0</v>
      </c>
      <c r="L177" s="91">
        <f t="shared" si="91"/>
        <v>30000</v>
      </c>
      <c r="M177" s="91">
        <f t="shared" ref="M177:N177" si="95">SUM(M178)</f>
        <v>52500</v>
      </c>
      <c r="N177" s="91">
        <f t="shared" si="95"/>
        <v>0</v>
      </c>
      <c r="O177" s="91">
        <f t="shared" si="92"/>
        <v>52500</v>
      </c>
    </row>
    <row r="178" spans="1:18" ht="23.25" x14ac:dyDescent="0.25">
      <c r="A178" s="43" t="s">
        <v>110</v>
      </c>
      <c r="B178" s="7">
        <v>926</v>
      </c>
      <c r="C178" s="39" t="s">
        <v>18</v>
      </c>
      <c r="D178" s="41" t="s">
        <v>18</v>
      </c>
      <c r="E178" s="46" t="s">
        <v>254</v>
      </c>
      <c r="F178" s="41" t="s">
        <v>13</v>
      </c>
      <c r="G178" s="68">
        <v>82500</v>
      </c>
      <c r="H178" s="68">
        <v>0</v>
      </c>
      <c r="I178" s="91">
        <f t="shared" si="90"/>
        <v>82500</v>
      </c>
      <c r="J178" s="68">
        <v>30000</v>
      </c>
      <c r="K178" s="68">
        <v>0</v>
      </c>
      <c r="L178" s="91">
        <f t="shared" si="91"/>
        <v>30000</v>
      </c>
      <c r="M178" s="68">
        <v>52500</v>
      </c>
      <c r="N178" s="68">
        <v>0</v>
      </c>
      <c r="O178" s="91">
        <f t="shared" si="92"/>
        <v>52500</v>
      </c>
    </row>
    <row r="179" spans="1:18" x14ac:dyDescent="0.25">
      <c r="A179" s="44" t="s">
        <v>81</v>
      </c>
      <c r="B179" s="7">
        <v>926</v>
      </c>
      <c r="C179" s="39" t="s">
        <v>18</v>
      </c>
      <c r="D179" s="41" t="s">
        <v>18</v>
      </c>
      <c r="E179" s="46" t="s">
        <v>254</v>
      </c>
      <c r="F179" s="41" t="s">
        <v>72</v>
      </c>
      <c r="G179" s="91">
        <f>SUM(G180)</f>
        <v>25000</v>
      </c>
      <c r="H179" s="91">
        <f>SUM(H180)</f>
        <v>0</v>
      </c>
      <c r="I179" s="91">
        <f t="shared" si="90"/>
        <v>25000</v>
      </c>
      <c r="J179" s="91">
        <f>SUM(J180)</f>
        <v>25000</v>
      </c>
      <c r="K179" s="91">
        <f>SUM(K180)</f>
        <v>0</v>
      </c>
      <c r="L179" s="91">
        <f t="shared" si="91"/>
        <v>25000</v>
      </c>
      <c r="M179" s="91">
        <f t="shared" ref="M179:N179" si="96">SUM(M180)</f>
        <v>25000</v>
      </c>
      <c r="N179" s="91">
        <f t="shared" si="96"/>
        <v>0</v>
      </c>
      <c r="O179" s="91">
        <f t="shared" si="92"/>
        <v>25000</v>
      </c>
    </row>
    <row r="180" spans="1:18" x14ac:dyDescent="0.25">
      <c r="A180" s="43" t="s">
        <v>170</v>
      </c>
      <c r="B180" s="7">
        <v>926</v>
      </c>
      <c r="C180" s="39" t="s">
        <v>18</v>
      </c>
      <c r="D180" s="41" t="s">
        <v>18</v>
      </c>
      <c r="E180" s="46" t="s">
        <v>254</v>
      </c>
      <c r="F180" s="41" t="s">
        <v>169</v>
      </c>
      <c r="G180" s="68">
        <v>25000</v>
      </c>
      <c r="H180" s="68"/>
      <c r="I180" s="91">
        <f t="shared" si="90"/>
        <v>25000</v>
      </c>
      <c r="J180" s="68">
        <v>25000</v>
      </c>
      <c r="K180" s="68"/>
      <c r="L180" s="91">
        <f t="shared" si="91"/>
        <v>25000</v>
      </c>
      <c r="M180" s="68">
        <v>25000</v>
      </c>
      <c r="N180" s="68"/>
      <c r="O180" s="91">
        <f t="shared" si="92"/>
        <v>25000</v>
      </c>
    </row>
    <row r="181" spans="1:18" ht="15.75" x14ac:dyDescent="0.25">
      <c r="A181" s="26" t="s">
        <v>196</v>
      </c>
      <c r="B181" s="139" t="s">
        <v>61</v>
      </c>
      <c r="C181" s="112" t="s">
        <v>56</v>
      </c>
      <c r="D181" s="140" t="s">
        <v>6</v>
      </c>
      <c r="E181" s="140" t="s">
        <v>94</v>
      </c>
      <c r="F181" s="139" t="s">
        <v>7</v>
      </c>
      <c r="G181" s="87">
        <f>SUM(G182+G216+G223)</f>
        <v>66347249.200000003</v>
      </c>
      <c r="H181" s="87">
        <f>SUM(H182+H216+H223)</f>
        <v>69025.81</v>
      </c>
      <c r="I181" s="73">
        <f t="shared" si="90"/>
        <v>66416275.010000005</v>
      </c>
      <c r="J181" s="87">
        <f>SUM(J182+J216+J223)</f>
        <v>58063540</v>
      </c>
      <c r="K181" s="87">
        <f>SUM(K182+K216+K223)</f>
        <v>0</v>
      </c>
      <c r="L181" s="73">
        <f t="shared" si="91"/>
        <v>58063540</v>
      </c>
      <c r="M181" s="87">
        <f>SUM(M182+M216+M223)</f>
        <v>68200121.75</v>
      </c>
      <c r="N181" s="87">
        <f>SUM(N182+N216+N223)</f>
        <v>0</v>
      </c>
      <c r="O181" s="73">
        <f t="shared" si="92"/>
        <v>68200121.75</v>
      </c>
    </row>
    <row r="182" spans="1:18" x14ac:dyDescent="0.25">
      <c r="A182" s="123" t="s">
        <v>57</v>
      </c>
      <c r="B182" s="121">
        <v>926</v>
      </c>
      <c r="C182" s="112" t="s">
        <v>56</v>
      </c>
      <c r="D182" s="113" t="s">
        <v>20</v>
      </c>
      <c r="E182" s="114" t="s">
        <v>94</v>
      </c>
      <c r="F182" s="113" t="s">
        <v>7</v>
      </c>
      <c r="G182" s="94">
        <f>SUM(G183+G189+G192+G186+G195+G210+G198+G204+G207+G213+G201)</f>
        <v>47451368</v>
      </c>
      <c r="H182" s="94">
        <f t="shared" ref="H182:O182" si="97">SUM(H183+H189+H192+H186+H195+H210+H198+H204+H207+H213+H201)</f>
        <v>0</v>
      </c>
      <c r="I182" s="94">
        <f t="shared" si="97"/>
        <v>47451368</v>
      </c>
      <c r="J182" s="94">
        <f t="shared" si="97"/>
        <v>40776212</v>
      </c>
      <c r="K182" s="94">
        <f t="shared" si="97"/>
        <v>0</v>
      </c>
      <c r="L182" s="94">
        <f t="shared" si="97"/>
        <v>40776212</v>
      </c>
      <c r="M182" s="94">
        <f t="shared" si="97"/>
        <v>50329111.75</v>
      </c>
      <c r="N182" s="94">
        <f t="shared" si="97"/>
        <v>0</v>
      </c>
      <c r="O182" s="94">
        <f t="shared" si="97"/>
        <v>50329111.75</v>
      </c>
    </row>
    <row r="183" spans="1:18" x14ac:dyDescent="0.25">
      <c r="A183" s="105" t="s">
        <v>62</v>
      </c>
      <c r="B183" s="117">
        <v>926</v>
      </c>
      <c r="C183" s="118" t="s">
        <v>56</v>
      </c>
      <c r="D183" s="127" t="s">
        <v>20</v>
      </c>
      <c r="E183" s="119" t="s">
        <v>255</v>
      </c>
      <c r="F183" s="127" t="s">
        <v>7</v>
      </c>
      <c r="G183" s="94">
        <f t="shared" ref="G183:N184" si="98">SUM(G184)</f>
        <v>12554279</v>
      </c>
      <c r="H183" s="94">
        <f t="shared" si="98"/>
        <v>0</v>
      </c>
      <c r="I183" s="73">
        <f t="shared" si="90"/>
        <v>12554279</v>
      </c>
      <c r="J183" s="94">
        <f t="shared" si="98"/>
        <v>5533195</v>
      </c>
      <c r="K183" s="94">
        <f t="shared" si="98"/>
        <v>0</v>
      </c>
      <c r="L183" s="73">
        <f t="shared" si="91"/>
        <v>5533195</v>
      </c>
      <c r="M183" s="94">
        <f t="shared" si="98"/>
        <v>5781061</v>
      </c>
      <c r="N183" s="94">
        <f t="shared" si="98"/>
        <v>0</v>
      </c>
      <c r="O183" s="73">
        <f t="shared" si="92"/>
        <v>5781061</v>
      </c>
      <c r="R183" s="163"/>
    </row>
    <row r="184" spans="1:18" ht="23.25" x14ac:dyDescent="0.25">
      <c r="A184" s="63" t="s">
        <v>206</v>
      </c>
      <c r="B184" s="7">
        <v>926</v>
      </c>
      <c r="C184" s="70" t="s">
        <v>56</v>
      </c>
      <c r="D184" s="107" t="s">
        <v>20</v>
      </c>
      <c r="E184" s="108" t="s">
        <v>255</v>
      </c>
      <c r="F184" s="70" t="s">
        <v>15</v>
      </c>
      <c r="G184" s="77">
        <f t="shared" si="98"/>
        <v>12554279</v>
      </c>
      <c r="H184" s="77">
        <f t="shared" si="98"/>
        <v>0</v>
      </c>
      <c r="I184" s="91">
        <f t="shared" si="90"/>
        <v>12554279</v>
      </c>
      <c r="J184" s="77">
        <f t="shared" si="98"/>
        <v>5533195</v>
      </c>
      <c r="K184" s="77">
        <f t="shared" si="98"/>
        <v>0</v>
      </c>
      <c r="L184" s="91">
        <f t="shared" si="91"/>
        <v>5533195</v>
      </c>
      <c r="M184" s="77">
        <f t="shared" si="98"/>
        <v>5781061</v>
      </c>
      <c r="N184" s="77">
        <f t="shared" si="98"/>
        <v>0</v>
      </c>
      <c r="O184" s="91">
        <f t="shared" si="92"/>
        <v>5781061</v>
      </c>
    </row>
    <row r="185" spans="1:18" x14ac:dyDescent="0.25">
      <c r="A185" s="106" t="s">
        <v>101</v>
      </c>
      <c r="B185" s="7">
        <v>926</v>
      </c>
      <c r="C185" s="70" t="s">
        <v>56</v>
      </c>
      <c r="D185" s="107" t="s">
        <v>20</v>
      </c>
      <c r="E185" s="108" t="s">
        <v>255</v>
      </c>
      <c r="F185" s="70" t="s">
        <v>100</v>
      </c>
      <c r="G185" s="77">
        <v>12554279</v>
      </c>
      <c r="H185" s="77">
        <v>0</v>
      </c>
      <c r="I185" s="91">
        <f t="shared" si="90"/>
        <v>12554279</v>
      </c>
      <c r="J185" s="77">
        <v>5533195</v>
      </c>
      <c r="K185" s="77">
        <v>0</v>
      </c>
      <c r="L185" s="91">
        <f t="shared" si="91"/>
        <v>5533195</v>
      </c>
      <c r="M185" s="77">
        <v>5781061</v>
      </c>
      <c r="N185" s="77">
        <v>0</v>
      </c>
      <c r="O185" s="91">
        <f t="shared" si="92"/>
        <v>5781061</v>
      </c>
    </row>
    <row r="186" spans="1:18" ht="77.25" x14ac:dyDescent="0.25">
      <c r="A186" s="105" t="s">
        <v>129</v>
      </c>
      <c r="B186" s="117">
        <v>926</v>
      </c>
      <c r="C186" s="118" t="s">
        <v>56</v>
      </c>
      <c r="D186" s="127" t="s">
        <v>20</v>
      </c>
      <c r="E186" s="119" t="s">
        <v>256</v>
      </c>
      <c r="F186" s="127" t="s">
        <v>7</v>
      </c>
      <c r="G186" s="94">
        <f>SUM(G188)</f>
        <v>8477500</v>
      </c>
      <c r="H186" s="94">
        <f>SUM(H188)</f>
        <v>0</v>
      </c>
      <c r="I186" s="73">
        <f t="shared" si="90"/>
        <v>8477500</v>
      </c>
      <c r="J186" s="94">
        <f>SUM(J188)</f>
        <v>13338620</v>
      </c>
      <c r="K186" s="94">
        <f>SUM(K188)</f>
        <v>0</v>
      </c>
      <c r="L186" s="73">
        <f t="shared" si="91"/>
        <v>13338620</v>
      </c>
      <c r="M186" s="94">
        <f t="shared" ref="M186:N186" si="99">SUM(M188)</f>
        <v>13338620</v>
      </c>
      <c r="N186" s="94">
        <f t="shared" si="99"/>
        <v>0</v>
      </c>
      <c r="O186" s="73">
        <f t="shared" si="92"/>
        <v>13338620</v>
      </c>
      <c r="R186" s="163"/>
    </row>
    <row r="187" spans="1:18" ht="23.25" x14ac:dyDescent="0.25">
      <c r="A187" s="63" t="s">
        <v>206</v>
      </c>
      <c r="B187" s="7">
        <v>926</v>
      </c>
      <c r="C187" s="70" t="s">
        <v>56</v>
      </c>
      <c r="D187" s="107" t="s">
        <v>20</v>
      </c>
      <c r="E187" s="108" t="s">
        <v>256</v>
      </c>
      <c r="F187" s="70" t="s">
        <v>15</v>
      </c>
      <c r="G187" s="77">
        <f>SUM(G188)</f>
        <v>8477500</v>
      </c>
      <c r="H187" s="77">
        <f>SUM(H188)</f>
        <v>0</v>
      </c>
      <c r="I187" s="91">
        <f t="shared" si="90"/>
        <v>8477500</v>
      </c>
      <c r="J187" s="77">
        <f>SUM(J188)</f>
        <v>13338620</v>
      </c>
      <c r="K187" s="77">
        <f>SUM(K188)</f>
        <v>0</v>
      </c>
      <c r="L187" s="91">
        <f t="shared" si="91"/>
        <v>13338620</v>
      </c>
      <c r="M187" s="77">
        <f t="shared" ref="M187:N187" si="100">SUM(M188)</f>
        <v>13338620</v>
      </c>
      <c r="N187" s="77">
        <f t="shared" si="100"/>
        <v>0</v>
      </c>
      <c r="O187" s="91">
        <f t="shared" si="92"/>
        <v>13338620</v>
      </c>
      <c r="R187" s="163"/>
    </row>
    <row r="188" spans="1:18" x14ac:dyDescent="0.25">
      <c r="A188" s="106" t="s">
        <v>101</v>
      </c>
      <c r="B188" s="7">
        <v>926</v>
      </c>
      <c r="C188" s="70" t="s">
        <v>56</v>
      </c>
      <c r="D188" s="107" t="s">
        <v>20</v>
      </c>
      <c r="E188" s="108" t="s">
        <v>256</v>
      </c>
      <c r="F188" s="70" t="s">
        <v>100</v>
      </c>
      <c r="G188" s="77">
        <v>8477500</v>
      </c>
      <c r="H188" s="77"/>
      <c r="I188" s="91">
        <f t="shared" si="90"/>
        <v>8477500</v>
      </c>
      <c r="J188" s="77">
        <v>13338620</v>
      </c>
      <c r="K188" s="77"/>
      <c r="L188" s="91">
        <f t="shared" si="91"/>
        <v>13338620</v>
      </c>
      <c r="M188" s="77">
        <v>13338620</v>
      </c>
      <c r="N188" s="77"/>
      <c r="O188" s="91">
        <f t="shared" si="92"/>
        <v>13338620</v>
      </c>
      <c r="R188" s="163"/>
    </row>
    <row r="189" spans="1:18" x14ac:dyDescent="0.25">
      <c r="A189" s="105" t="s">
        <v>130</v>
      </c>
      <c r="B189" s="117">
        <v>926</v>
      </c>
      <c r="C189" s="118" t="s">
        <v>56</v>
      </c>
      <c r="D189" s="127" t="s">
        <v>20</v>
      </c>
      <c r="E189" s="119" t="s">
        <v>257</v>
      </c>
      <c r="F189" s="127" t="s">
        <v>7</v>
      </c>
      <c r="G189" s="94">
        <f t="shared" ref="G189:N190" si="101">SUM(G190)</f>
        <v>24581185</v>
      </c>
      <c r="H189" s="94">
        <f t="shared" si="101"/>
        <v>0</v>
      </c>
      <c r="I189" s="73">
        <f t="shared" si="90"/>
        <v>24581185</v>
      </c>
      <c r="J189" s="94">
        <f t="shared" si="101"/>
        <v>19427383</v>
      </c>
      <c r="K189" s="94">
        <f t="shared" si="101"/>
        <v>0</v>
      </c>
      <c r="L189" s="73">
        <f t="shared" si="91"/>
        <v>19427383</v>
      </c>
      <c r="M189" s="94">
        <f t="shared" si="101"/>
        <v>19682635</v>
      </c>
      <c r="N189" s="94">
        <f t="shared" si="101"/>
        <v>0</v>
      </c>
      <c r="O189" s="73">
        <f t="shared" si="92"/>
        <v>19682635</v>
      </c>
      <c r="R189" s="163"/>
    </row>
    <row r="190" spans="1:18" ht="23.25" x14ac:dyDescent="0.25">
      <c r="A190" s="63" t="s">
        <v>206</v>
      </c>
      <c r="B190" s="7">
        <v>926</v>
      </c>
      <c r="C190" s="70" t="s">
        <v>56</v>
      </c>
      <c r="D190" s="107" t="s">
        <v>20</v>
      </c>
      <c r="E190" s="108" t="s">
        <v>257</v>
      </c>
      <c r="F190" s="70" t="s">
        <v>15</v>
      </c>
      <c r="G190" s="77">
        <f t="shared" si="101"/>
        <v>24581185</v>
      </c>
      <c r="H190" s="77">
        <f t="shared" si="101"/>
        <v>0</v>
      </c>
      <c r="I190" s="91">
        <f t="shared" si="90"/>
        <v>24581185</v>
      </c>
      <c r="J190" s="77">
        <f t="shared" si="101"/>
        <v>19427383</v>
      </c>
      <c r="K190" s="77">
        <f t="shared" si="101"/>
        <v>0</v>
      </c>
      <c r="L190" s="91">
        <f t="shared" si="91"/>
        <v>19427383</v>
      </c>
      <c r="M190" s="77">
        <f t="shared" si="101"/>
        <v>19682635</v>
      </c>
      <c r="N190" s="77">
        <f t="shared" si="101"/>
        <v>0</v>
      </c>
      <c r="O190" s="91">
        <f t="shared" si="92"/>
        <v>19682635</v>
      </c>
    </row>
    <row r="191" spans="1:18" x14ac:dyDescent="0.25">
      <c r="A191" s="106" t="s">
        <v>101</v>
      </c>
      <c r="B191" s="7">
        <v>926</v>
      </c>
      <c r="C191" s="70" t="s">
        <v>56</v>
      </c>
      <c r="D191" s="107" t="s">
        <v>20</v>
      </c>
      <c r="E191" s="108" t="s">
        <v>257</v>
      </c>
      <c r="F191" s="70" t="s">
        <v>100</v>
      </c>
      <c r="G191" s="77">
        <v>24581185</v>
      </c>
      <c r="H191" s="77">
        <v>0</v>
      </c>
      <c r="I191" s="91">
        <f t="shared" si="90"/>
        <v>24581185</v>
      </c>
      <c r="J191" s="77">
        <v>19427383</v>
      </c>
      <c r="K191" s="77"/>
      <c r="L191" s="91">
        <f t="shared" si="91"/>
        <v>19427383</v>
      </c>
      <c r="M191" s="77">
        <v>19682635</v>
      </c>
      <c r="N191" s="77"/>
      <c r="O191" s="91">
        <f t="shared" si="92"/>
        <v>19682635</v>
      </c>
    </row>
    <row r="192" spans="1:18" ht="60.75" x14ac:dyDescent="0.25">
      <c r="A192" s="130" t="s">
        <v>175</v>
      </c>
      <c r="B192" s="117">
        <v>926</v>
      </c>
      <c r="C192" s="118" t="s">
        <v>56</v>
      </c>
      <c r="D192" s="127" t="s">
        <v>20</v>
      </c>
      <c r="E192" s="119" t="s">
        <v>258</v>
      </c>
      <c r="F192" s="127" t="s">
        <v>7</v>
      </c>
      <c r="G192" s="94">
        <f t="shared" ref="G192:N193" si="102">SUM(G193)</f>
        <v>118800</v>
      </c>
      <c r="H192" s="94">
        <f t="shared" si="102"/>
        <v>0</v>
      </c>
      <c r="I192" s="73">
        <f t="shared" si="90"/>
        <v>118800</v>
      </c>
      <c r="J192" s="94">
        <f t="shared" si="102"/>
        <v>118800</v>
      </c>
      <c r="K192" s="94">
        <f t="shared" si="102"/>
        <v>0</v>
      </c>
      <c r="L192" s="73">
        <f t="shared" si="91"/>
        <v>118800</v>
      </c>
      <c r="M192" s="94">
        <f t="shared" si="102"/>
        <v>118800</v>
      </c>
      <c r="N192" s="94">
        <f t="shared" si="102"/>
        <v>0</v>
      </c>
      <c r="O192" s="73">
        <f t="shared" si="92"/>
        <v>118800</v>
      </c>
    </row>
    <row r="193" spans="1:15" ht="23.25" x14ac:dyDescent="0.25">
      <c r="A193" s="63" t="s">
        <v>206</v>
      </c>
      <c r="B193" s="7">
        <v>926</v>
      </c>
      <c r="C193" s="70" t="s">
        <v>56</v>
      </c>
      <c r="D193" s="107" t="s">
        <v>20</v>
      </c>
      <c r="E193" s="108" t="s">
        <v>258</v>
      </c>
      <c r="F193" s="70" t="s">
        <v>15</v>
      </c>
      <c r="G193" s="77">
        <f t="shared" si="102"/>
        <v>118800</v>
      </c>
      <c r="H193" s="77">
        <f t="shared" si="102"/>
        <v>0</v>
      </c>
      <c r="I193" s="91">
        <f t="shared" si="90"/>
        <v>118800</v>
      </c>
      <c r="J193" s="77">
        <f t="shared" si="102"/>
        <v>118800</v>
      </c>
      <c r="K193" s="77">
        <f t="shared" si="102"/>
        <v>0</v>
      </c>
      <c r="L193" s="91">
        <f t="shared" si="91"/>
        <v>118800</v>
      </c>
      <c r="M193" s="77">
        <f t="shared" si="102"/>
        <v>118800</v>
      </c>
      <c r="N193" s="77">
        <f t="shared" si="102"/>
        <v>0</v>
      </c>
      <c r="O193" s="91">
        <f t="shared" si="92"/>
        <v>118800</v>
      </c>
    </row>
    <row r="194" spans="1:15" x14ac:dyDescent="0.25">
      <c r="A194" s="106" t="s">
        <v>101</v>
      </c>
      <c r="B194" s="7">
        <v>926</v>
      </c>
      <c r="C194" s="70" t="s">
        <v>56</v>
      </c>
      <c r="D194" s="107" t="s">
        <v>20</v>
      </c>
      <c r="E194" s="108" t="s">
        <v>258</v>
      </c>
      <c r="F194" s="70" t="s">
        <v>100</v>
      </c>
      <c r="G194" s="77">
        <v>118800</v>
      </c>
      <c r="H194" s="77"/>
      <c r="I194" s="91">
        <f t="shared" si="90"/>
        <v>118800</v>
      </c>
      <c r="J194" s="77">
        <v>118800</v>
      </c>
      <c r="K194" s="77"/>
      <c r="L194" s="91">
        <f t="shared" si="91"/>
        <v>118800</v>
      </c>
      <c r="M194" s="77">
        <v>118800</v>
      </c>
      <c r="N194" s="77"/>
      <c r="O194" s="91">
        <f t="shared" si="92"/>
        <v>118800</v>
      </c>
    </row>
    <row r="195" spans="1:15" ht="64.5" x14ac:dyDescent="0.25">
      <c r="A195" s="105" t="s">
        <v>131</v>
      </c>
      <c r="B195" s="117">
        <v>926</v>
      </c>
      <c r="C195" s="118" t="s">
        <v>56</v>
      </c>
      <c r="D195" s="127" t="s">
        <v>20</v>
      </c>
      <c r="E195" s="119" t="s">
        <v>259</v>
      </c>
      <c r="F195" s="127" t="s">
        <v>7</v>
      </c>
      <c r="G195" s="94">
        <f t="shared" ref="G195:N211" si="103">SUM(G196)</f>
        <v>1215012</v>
      </c>
      <c r="H195" s="94">
        <f t="shared" si="103"/>
        <v>0</v>
      </c>
      <c r="I195" s="73">
        <f t="shared" si="90"/>
        <v>1215012</v>
      </c>
      <c r="J195" s="94">
        <f t="shared" si="103"/>
        <v>1047280</v>
      </c>
      <c r="K195" s="94">
        <f t="shared" si="103"/>
        <v>0</v>
      </c>
      <c r="L195" s="73">
        <f t="shared" si="91"/>
        <v>1047280</v>
      </c>
      <c r="M195" s="94">
        <f t="shared" si="103"/>
        <v>1047280</v>
      </c>
      <c r="N195" s="94"/>
      <c r="O195" s="73">
        <f t="shared" si="92"/>
        <v>1047280</v>
      </c>
    </row>
    <row r="196" spans="1:15" ht="23.25" x14ac:dyDescent="0.25">
      <c r="A196" s="63" t="s">
        <v>206</v>
      </c>
      <c r="B196" s="7">
        <v>926</v>
      </c>
      <c r="C196" s="70" t="s">
        <v>56</v>
      </c>
      <c r="D196" s="107" t="s">
        <v>20</v>
      </c>
      <c r="E196" s="108" t="s">
        <v>259</v>
      </c>
      <c r="F196" s="70" t="s">
        <v>15</v>
      </c>
      <c r="G196" s="77">
        <f t="shared" si="103"/>
        <v>1215012</v>
      </c>
      <c r="H196" s="77">
        <f t="shared" si="103"/>
        <v>0</v>
      </c>
      <c r="I196" s="91">
        <f t="shared" si="90"/>
        <v>1215012</v>
      </c>
      <c r="J196" s="77">
        <f t="shared" si="103"/>
        <v>1047280</v>
      </c>
      <c r="K196" s="77">
        <f t="shared" si="103"/>
        <v>0</v>
      </c>
      <c r="L196" s="91">
        <f t="shared" si="91"/>
        <v>1047280</v>
      </c>
      <c r="M196" s="77">
        <f t="shared" si="103"/>
        <v>1047280</v>
      </c>
      <c r="N196" s="77">
        <f t="shared" si="103"/>
        <v>0</v>
      </c>
      <c r="O196" s="91">
        <f t="shared" si="92"/>
        <v>1047280</v>
      </c>
    </row>
    <row r="197" spans="1:15" x14ac:dyDescent="0.25">
      <c r="A197" s="106" t="s">
        <v>101</v>
      </c>
      <c r="B197" s="7">
        <v>926</v>
      </c>
      <c r="C197" s="70" t="s">
        <v>56</v>
      </c>
      <c r="D197" s="107" t="s">
        <v>20</v>
      </c>
      <c r="E197" s="108" t="s">
        <v>259</v>
      </c>
      <c r="F197" s="70" t="s">
        <v>100</v>
      </c>
      <c r="G197" s="77">
        <v>1215012</v>
      </c>
      <c r="H197" s="77"/>
      <c r="I197" s="91">
        <f t="shared" si="90"/>
        <v>1215012</v>
      </c>
      <c r="J197" s="77">
        <v>1047280</v>
      </c>
      <c r="K197" s="77"/>
      <c r="L197" s="91">
        <f t="shared" si="91"/>
        <v>1047280</v>
      </c>
      <c r="M197" s="77">
        <v>1047280</v>
      </c>
      <c r="N197" s="77"/>
      <c r="O197" s="91">
        <f t="shared" si="92"/>
        <v>1047280</v>
      </c>
    </row>
    <row r="198" spans="1:15" ht="39" x14ac:dyDescent="0.25">
      <c r="A198" s="105" t="s">
        <v>209</v>
      </c>
      <c r="B198" s="117">
        <v>926</v>
      </c>
      <c r="C198" s="118" t="s">
        <v>56</v>
      </c>
      <c r="D198" s="127" t="s">
        <v>20</v>
      </c>
      <c r="E198" s="119" t="s">
        <v>316</v>
      </c>
      <c r="F198" s="127" t="s">
        <v>7</v>
      </c>
      <c r="G198" s="94">
        <f t="shared" si="103"/>
        <v>247134</v>
      </c>
      <c r="H198" s="94">
        <f t="shared" si="103"/>
        <v>0</v>
      </c>
      <c r="I198" s="73">
        <f t="shared" si="90"/>
        <v>247134</v>
      </c>
      <c r="J198" s="94">
        <f t="shared" si="103"/>
        <v>247134</v>
      </c>
      <c r="K198" s="94">
        <f t="shared" si="103"/>
        <v>0</v>
      </c>
      <c r="L198" s="73">
        <f t="shared" si="91"/>
        <v>247134</v>
      </c>
      <c r="M198" s="94">
        <f t="shared" si="103"/>
        <v>247134</v>
      </c>
      <c r="N198" s="94">
        <f t="shared" si="103"/>
        <v>0</v>
      </c>
      <c r="O198" s="73">
        <f t="shared" si="92"/>
        <v>247134</v>
      </c>
    </row>
    <row r="199" spans="1:15" ht="23.25" x14ac:dyDescent="0.25">
      <c r="A199" s="63" t="s">
        <v>206</v>
      </c>
      <c r="B199" s="7">
        <v>926</v>
      </c>
      <c r="C199" s="70" t="s">
        <v>56</v>
      </c>
      <c r="D199" s="107" t="s">
        <v>20</v>
      </c>
      <c r="E199" s="108" t="s">
        <v>316</v>
      </c>
      <c r="F199" s="70" t="s">
        <v>15</v>
      </c>
      <c r="G199" s="77">
        <f t="shared" si="103"/>
        <v>247134</v>
      </c>
      <c r="H199" s="77">
        <f t="shared" si="103"/>
        <v>0</v>
      </c>
      <c r="I199" s="91">
        <f t="shared" si="90"/>
        <v>247134</v>
      </c>
      <c r="J199" s="77">
        <f t="shared" si="103"/>
        <v>247134</v>
      </c>
      <c r="K199" s="77">
        <f t="shared" si="103"/>
        <v>0</v>
      </c>
      <c r="L199" s="91">
        <f t="shared" si="91"/>
        <v>247134</v>
      </c>
      <c r="M199" s="77">
        <f t="shared" si="103"/>
        <v>247134</v>
      </c>
      <c r="N199" s="77">
        <f t="shared" si="103"/>
        <v>0</v>
      </c>
      <c r="O199" s="91">
        <f t="shared" si="92"/>
        <v>247134</v>
      </c>
    </row>
    <row r="200" spans="1:15" x14ac:dyDescent="0.25">
      <c r="A200" s="106" t="s">
        <v>101</v>
      </c>
      <c r="B200" s="7">
        <v>926</v>
      </c>
      <c r="C200" s="70" t="s">
        <v>56</v>
      </c>
      <c r="D200" s="107" t="s">
        <v>20</v>
      </c>
      <c r="E200" s="108" t="s">
        <v>316</v>
      </c>
      <c r="F200" s="70" t="s">
        <v>100</v>
      </c>
      <c r="G200" s="77">
        <v>247134</v>
      </c>
      <c r="H200" s="77">
        <v>0</v>
      </c>
      <c r="I200" s="91">
        <f t="shared" si="90"/>
        <v>247134</v>
      </c>
      <c r="J200" s="77">
        <v>247134</v>
      </c>
      <c r="K200" s="77">
        <v>0</v>
      </c>
      <c r="L200" s="91">
        <f t="shared" si="91"/>
        <v>247134</v>
      </c>
      <c r="M200" s="77">
        <v>247134</v>
      </c>
      <c r="N200" s="77">
        <v>0</v>
      </c>
      <c r="O200" s="91">
        <f t="shared" si="92"/>
        <v>247134</v>
      </c>
    </row>
    <row r="201" spans="1:15" ht="26.25" x14ac:dyDescent="0.25">
      <c r="A201" s="105" t="s">
        <v>211</v>
      </c>
      <c r="B201" s="117">
        <v>926</v>
      </c>
      <c r="C201" s="118" t="s">
        <v>56</v>
      </c>
      <c r="D201" s="127" t="s">
        <v>20</v>
      </c>
      <c r="E201" s="119" t="s">
        <v>301</v>
      </c>
      <c r="F201" s="118" t="s">
        <v>7</v>
      </c>
      <c r="G201" s="94">
        <f>SUM(G202)</f>
        <v>0</v>
      </c>
      <c r="H201" s="94">
        <f>SUM(H202)</f>
        <v>0</v>
      </c>
      <c r="I201" s="73">
        <f t="shared" ref="I201:I203" si="104">SUM(G201+H201)</f>
        <v>0</v>
      </c>
      <c r="J201" s="94">
        <f>SUM(J202)</f>
        <v>0</v>
      </c>
      <c r="K201" s="94">
        <f>SUM(K202)</f>
        <v>0</v>
      </c>
      <c r="L201" s="73">
        <f t="shared" ref="L201:L203" si="105">SUM(J201+K201)</f>
        <v>0</v>
      </c>
      <c r="M201" s="94">
        <f t="shared" ref="M201:N201" si="106">SUM(M202)</f>
        <v>9276200</v>
      </c>
      <c r="N201" s="94">
        <f t="shared" si="106"/>
        <v>0</v>
      </c>
      <c r="O201" s="73">
        <f t="shared" ref="O201:O203" si="107">SUM(M201+N201)</f>
        <v>9276200</v>
      </c>
    </row>
    <row r="202" spans="1:15" ht="23.25" x14ac:dyDescent="0.25">
      <c r="A202" s="63" t="s">
        <v>206</v>
      </c>
      <c r="B202" s="7">
        <v>926</v>
      </c>
      <c r="C202" s="70" t="s">
        <v>56</v>
      </c>
      <c r="D202" s="107" t="s">
        <v>20</v>
      </c>
      <c r="E202" s="108" t="s">
        <v>301</v>
      </c>
      <c r="F202" s="70" t="s">
        <v>15</v>
      </c>
      <c r="G202" s="77">
        <f t="shared" ref="G202:N202" si="108">SUM(G203)</f>
        <v>0</v>
      </c>
      <c r="H202" s="77">
        <f t="shared" si="108"/>
        <v>0</v>
      </c>
      <c r="I202" s="73">
        <f t="shared" si="104"/>
        <v>0</v>
      </c>
      <c r="J202" s="77">
        <f t="shared" si="108"/>
        <v>0</v>
      </c>
      <c r="K202" s="77">
        <f t="shared" si="108"/>
        <v>0</v>
      </c>
      <c r="L202" s="73">
        <f t="shared" si="105"/>
        <v>0</v>
      </c>
      <c r="M202" s="77">
        <f t="shared" si="108"/>
        <v>9276200</v>
      </c>
      <c r="N202" s="77">
        <f t="shared" si="108"/>
        <v>0</v>
      </c>
      <c r="O202" s="91">
        <f t="shared" si="107"/>
        <v>9276200</v>
      </c>
    </row>
    <row r="203" spans="1:15" x14ac:dyDescent="0.25">
      <c r="A203" s="106" t="s">
        <v>101</v>
      </c>
      <c r="B203" s="7">
        <v>926</v>
      </c>
      <c r="C203" s="70" t="s">
        <v>56</v>
      </c>
      <c r="D203" s="107" t="s">
        <v>20</v>
      </c>
      <c r="E203" s="108" t="s">
        <v>301</v>
      </c>
      <c r="F203" s="70" t="s">
        <v>100</v>
      </c>
      <c r="G203" s="77"/>
      <c r="H203" s="77"/>
      <c r="I203" s="73">
        <f t="shared" si="104"/>
        <v>0</v>
      </c>
      <c r="J203" s="77"/>
      <c r="K203" s="77"/>
      <c r="L203" s="73">
        <f t="shared" si="105"/>
        <v>0</v>
      </c>
      <c r="M203" s="77">
        <v>9276200</v>
      </c>
      <c r="N203" s="77"/>
      <c r="O203" s="91">
        <f t="shared" si="107"/>
        <v>9276200</v>
      </c>
    </row>
    <row r="204" spans="1:15" ht="51.75" x14ac:dyDescent="0.25">
      <c r="A204" s="105" t="s">
        <v>356</v>
      </c>
      <c r="B204" s="117">
        <v>926</v>
      </c>
      <c r="C204" s="118" t="s">
        <v>56</v>
      </c>
      <c r="D204" s="127" t="s">
        <v>20</v>
      </c>
      <c r="E204" s="119" t="s">
        <v>363</v>
      </c>
      <c r="F204" s="118" t="s">
        <v>7</v>
      </c>
      <c r="G204" s="94">
        <f>SUM(G205)</f>
        <v>150000</v>
      </c>
      <c r="H204" s="94">
        <f>SUM(H205)</f>
        <v>0</v>
      </c>
      <c r="I204" s="73">
        <f t="shared" si="90"/>
        <v>150000</v>
      </c>
      <c r="J204" s="94">
        <f>SUM(J205)</f>
        <v>0</v>
      </c>
      <c r="K204" s="94">
        <f>SUM(K205)</f>
        <v>0</v>
      </c>
      <c r="L204" s="73">
        <f t="shared" si="91"/>
        <v>0</v>
      </c>
      <c r="M204" s="94">
        <f t="shared" ref="M204:N204" si="109">SUM(M205)</f>
        <v>0</v>
      </c>
      <c r="N204" s="94">
        <f t="shared" si="109"/>
        <v>0</v>
      </c>
      <c r="O204" s="73">
        <f t="shared" si="92"/>
        <v>0</v>
      </c>
    </row>
    <row r="205" spans="1:15" ht="23.25" x14ac:dyDescent="0.25">
      <c r="A205" s="63" t="s">
        <v>206</v>
      </c>
      <c r="B205" s="7">
        <v>926</v>
      </c>
      <c r="C205" s="70" t="s">
        <v>56</v>
      </c>
      <c r="D205" s="107" t="s">
        <v>20</v>
      </c>
      <c r="E205" s="108" t="s">
        <v>363</v>
      </c>
      <c r="F205" s="70" t="s">
        <v>15</v>
      </c>
      <c r="G205" s="77">
        <f t="shared" ref="G205:N205" si="110">SUM(G206)</f>
        <v>150000</v>
      </c>
      <c r="H205" s="77">
        <f t="shared" si="110"/>
        <v>0</v>
      </c>
      <c r="I205" s="91">
        <f t="shared" si="90"/>
        <v>150000</v>
      </c>
      <c r="J205" s="77">
        <f t="shared" si="110"/>
        <v>0</v>
      </c>
      <c r="K205" s="77">
        <f t="shared" si="110"/>
        <v>0</v>
      </c>
      <c r="L205" s="73">
        <f t="shared" si="91"/>
        <v>0</v>
      </c>
      <c r="M205" s="77">
        <f t="shared" si="110"/>
        <v>0</v>
      </c>
      <c r="N205" s="77">
        <f t="shared" si="110"/>
        <v>0</v>
      </c>
      <c r="O205" s="91">
        <f t="shared" si="92"/>
        <v>0</v>
      </c>
    </row>
    <row r="206" spans="1:15" x14ac:dyDescent="0.25">
      <c r="A206" s="106" t="s">
        <v>101</v>
      </c>
      <c r="B206" s="7">
        <v>926</v>
      </c>
      <c r="C206" s="70" t="s">
        <v>56</v>
      </c>
      <c r="D206" s="107" t="s">
        <v>20</v>
      </c>
      <c r="E206" s="108" t="s">
        <v>363</v>
      </c>
      <c r="F206" s="70" t="s">
        <v>100</v>
      </c>
      <c r="G206" s="77">
        <v>150000</v>
      </c>
      <c r="H206" s="77">
        <v>0</v>
      </c>
      <c r="I206" s="91">
        <f t="shared" si="90"/>
        <v>150000</v>
      </c>
      <c r="J206" s="77"/>
      <c r="K206" s="77"/>
      <c r="L206" s="73">
        <f t="shared" si="91"/>
        <v>0</v>
      </c>
      <c r="M206" s="77"/>
      <c r="N206" s="77"/>
      <c r="O206" s="91">
        <f t="shared" si="92"/>
        <v>0</v>
      </c>
    </row>
    <row r="207" spans="1:15" ht="39" x14ac:dyDescent="0.25">
      <c r="A207" s="105" t="s">
        <v>210</v>
      </c>
      <c r="B207" s="117">
        <v>926</v>
      </c>
      <c r="C207" s="118" t="s">
        <v>56</v>
      </c>
      <c r="D207" s="127" t="s">
        <v>20</v>
      </c>
      <c r="E207" s="119" t="s">
        <v>260</v>
      </c>
      <c r="F207" s="118" t="s">
        <v>7</v>
      </c>
      <c r="G207" s="94">
        <f>SUM(G208)</f>
        <v>0</v>
      </c>
      <c r="H207" s="94">
        <f>SUM(H208)</f>
        <v>0</v>
      </c>
      <c r="I207" s="73">
        <f t="shared" si="90"/>
        <v>0</v>
      </c>
      <c r="J207" s="94">
        <f>SUM(J208)</f>
        <v>1063800</v>
      </c>
      <c r="K207" s="94">
        <f>SUM(K208)</f>
        <v>0</v>
      </c>
      <c r="L207" s="73">
        <f t="shared" si="91"/>
        <v>1063800</v>
      </c>
      <c r="M207" s="94">
        <f t="shared" ref="M207:N207" si="111">SUM(M208)</f>
        <v>531900</v>
      </c>
      <c r="N207" s="94">
        <f t="shared" si="111"/>
        <v>0</v>
      </c>
      <c r="O207" s="73">
        <f t="shared" si="92"/>
        <v>531900</v>
      </c>
    </row>
    <row r="208" spans="1:15" ht="23.25" x14ac:dyDescent="0.25">
      <c r="A208" s="106" t="s">
        <v>14</v>
      </c>
      <c r="B208" s="7">
        <v>926</v>
      </c>
      <c r="C208" s="70" t="s">
        <v>56</v>
      </c>
      <c r="D208" s="107" t="s">
        <v>20</v>
      </c>
      <c r="E208" s="108" t="s">
        <v>260</v>
      </c>
      <c r="F208" s="70" t="s">
        <v>15</v>
      </c>
      <c r="G208" s="77">
        <f t="shared" ref="G208:N208" si="112">SUM(G209)</f>
        <v>0</v>
      </c>
      <c r="H208" s="77">
        <f t="shared" si="112"/>
        <v>0</v>
      </c>
      <c r="I208" s="73">
        <f t="shared" si="90"/>
        <v>0</v>
      </c>
      <c r="J208" s="77">
        <f t="shared" si="112"/>
        <v>1063800</v>
      </c>
      <c r="K208" s="77">
        <f t="shared" si="112"/>
        <v>0</v>
      </c>
      <c r="L208" s="91">
        <f t="shared" si="91"/>
        <v>1063800</v>
      </c>
      <c r="M208" s="77">
        <f t="shared" si="112"/>
        <v>531900</v>
      </c>
      <c r="N208" s="77">
        <f t="shared" si="112"/>
        <v>0</v>
      </c>
      <c r="O208" s="91">
        <f t="shared" si="92"/>
        <v>531900</v>
      </c>
    </row>
    <row r="209" spans="1:15" x14ac:dyDescent="0.25">
      <c r="A209" s="106" t="s">
        <v>101</v>
      </c>
      <c r="B209" s="7">
        <v>926</v>
      </c>
      <c r="C209" s="70" t="s">
        <v>56</v>
      </c>
      <c r="D209" s="107" t="s">
        <v>20</v>
      </c>
      <c r="E209" s="108" t="s">
        <v>260</v>
      </c>
      <c r="F209" s="70" t="s">
        <v>100</v>
      </c>
      <c r="G209" s="77"/>
      <c r="H209" s="77"/>
      <c r="I209" s="73">
        <f t="shared" si="90"/>
        <v>0</v>
      </c>
      <c r="J209" s="77">
        <v>1063800</v>
      </c>
      <c r="K209" s="77"/>
      <c r="L209" s="91">
        <f t="shared" si="91"/>
        <v>1063800</v>
      </c>
      <c r="M209" s="77">
        <v>531900</v>
      </c>
      <c r="N209" s="77"/>
      <c r="O209" s="91">
        <f t="shared" si="92"/>
        <v>531900</v>
      </c>
    </row>
    <row r="210" spans="1:15" x14ac:dyDescent="0.25">
      <c r="A210" s="105" t="s">
        <v>199</v>
      </c>
      <c r="B210" s="117">
        <v>926</v>
      </c>
      <c r="C210" s="118" t="s">
        <v>56</v>
      </c>
      <c r="D210" s="127" t="s">
        <v>20</v>
      </c>
      <c r="E210" s="119" t="s">
        <v>311</v>
      </c>
      <c r="F210" s="127" t="s">
        <v>7</v>
      </c>
      <c r="G210" s="94">
        <f t="shared" si="103"/>
        <v>0</v>
      </c>
      <c r="H210" s="94">
        <f t="shared" si="103"/>
        <v>0</v>
      </c>
      <c r="I210" s="73">
        <f t="shared" si="90"/>
        <v>0</v>
      </c>
      <c r="J210" s="94">
        <f t="shared" si="103"/>
        <v>0</v>
      </c>
      <c r="K210" s="94">
        <f t="shared" si="103"/>
        <v>0</v>
      </c>
      <c r="L210" s="73">
        <f t="shared" si="91"/>
        <v>0</v>
      </c>
      <c r="M210" s="94">
        <f t="shared" si="103"/>
        <v>305481.75</v>
      </c>
      <c r="N210" s="94">
        <f t="shared" si="103"/>
        <v>0</v>
      </c>
      <c r="O210" s="73">
        <f t="shared" si="92"/>
        <v>305481.75</v>
      </c>
    </row>
    <row r="211" spans="1:15" ht="23.25" x14ac:dyDescent="0.25">
      <c r="A211" s="63" t="s">
        <v>206</v>
      </c>
      <c r="B211" s="7">
        <v>926</v>
      </c>
      <c r="C211" s="70" t="s">
        <v>56</v>
      </c>
      <c r="D211" s="107" t="s">
        <v>20</v>
      </c>
      <c r="E211" s="108" t="s">
        <v>311</v>
      </c>
      <c r="F211" s="70" t="s">
        <v>15</v>
      </c>
      <c r="G211" s="77">
        <f t="shared" si="103"/>
        <v>0</v>
      </c>
      <c r="H211" s="77">
        <f t="shared" si="103"/>
        <v>0</v>
      </c>
      <c r="I211" s="73">
        <f t="shared" si="90"/>
        <v>0</v>
      </c>
      <c r="J211" s="77">
        <f t="shared" si="103"/>
        <v>0</v>
      </c>
      <c r="K211" s="77">
        <f t="shared" si="103"/>
        <v>0</v>
      </c>
      <c r="L211" s="73">
        <f t="shared" si="91"/>
        <v>0</v>
      </c>
      <c r="M211" s="77">
        <f t="shared" si="103"/>
        <v>305481.75</v>
      </c>
      <c r="N211" s="77">
        <f t="shared" si="103"/>
        <v>0</v>
      </c>
      <c r="O211" s="91">
        <f t="shared" si="92"/>
        <v>305481.75</v>
      </c>
    </row>
    <row r="212" spans="1:15" x14ac:dyDescent="0.25">
      <c r="A212" s="106" t="s">
        <v>101</v>
      </c>
      <c r="B212" s="7">
        <v>926</v>
      </c>
      <c r="C212" s="70" t="s">
        <v>56</v>
      </c>
      <c r="D212" s="107" t="s">
        <v>20</v>
      </c>
      <c r="E212" s="108" t="s">
        <v>311</v>
      </c>
      <c r="F212" s="70" t="s">
        <v>100</v>
      </c>
      <c r="G212" s="77"/>
      <c r="H212" s="77"/>
      <c r="I212" s="73">
        <f t="shared" si="90"/>
        <v>0</v>
      </c>
      <c r="J212" s="77"/>
      <c r="K212" s="77"/>
      <c r="L212" s="73">
        <f t="shared" si="91"/>
        <v>0</v>
      </c>
      <c r="M212" s="77">
        <v>305481.75</v>
      </c>
      <c r="N212" s="77">
        <v>0</v>
      </c>
      <c r="O212" s="91">
        <f t="shared" si="92"/>
        <v>305481.75</v>
      </c>
    </row>
    <row r="213" spans="1:15" x14ac:dyDescent="0.25">
      <c r="A213" s="105" t="s">
        <v>199</v>
      </c>
      <c r="B213" s="117">
        <v>926</v>
      </c>
      <c r="C213" s="118" t="s">
        <v>56</v>
      </c>
      <c r="D213" s="127" t="s">
        <v>20</v>
      </c>
      <c r="E213" s="119" t="s">
        <v>329</v>
      </c>
      <c r="F213" s="127" t="s">
        <v>7</v>
      </c>
      <c r="G213" s="94">
        <f t="shared" ref="G213:H214" si="113">SUM(G214)</f>
        <v>107458</v>
      </c>
      <c r="H213" s="94">
        <f t="shared" si="113"/>
        <v>0</v>
      </c>
      <c r="I213" s="73">
        <f t="shared" si="90"/>
        <v>107458</v>
      </c>
      <c r="J213" s="77"/>
      <c r="K213" s="77"/>
      <c r="L213" s="73"/>
      <c r="M213" s="77"/>
      <c r="N213" s="77"/>
      <c r="O213" s="91"/>
    </row>
    <row r="214" spans="1:15" ht="23.25" x14ac:dyDescent="0.25">
      <c r="A214" s="63" t="s">
        <v>206</v>
      </c>
      <c r="B214" s="7">
        <v>926</v>
      </c>
      <c r="C214" s="70" t="s">
        <v>56</v>
      </c>
      <c r="D214" s="107" t="s">
        <v>20</v>
      </c>
      <c r="E214" s="108" t="s">
        <v>329</v>
      </c>
      <c r="F214" s="70" t="s">
        <v>15</v>
      </c>
      <c r="G214" s="77">
        <f t="shared" si="113"/>
        <v>107458</v>
      </c>
      <c r="H214" s="77">
        <f t="shared" si="113"/>
        <v>0</v>
      </c>
      <c r="I214" s="73">
        <f t="shared" si="90"/>
        <v>107458</v>
      </c>
      <c r="J214" s="77"/>
      <c r="K214" s="77"/>
      <c r="L214" s="73"/>
      <c r="M214" s="77"/>
      <c r="N214" s="77"/>
      <c r="O214" s="91"/>
    </row>
    <row r="215" spans="1:15" x14ac:dyDescent="0.25">
      <c r="A215" s="106" t="s">
        <v>101</v>
      </c>
      <c r="B215" s="7">
        <v>926</v>
      </c>
      <c r="C215" s="70" t="s">
        <v>56</v>
      </c>
      <c r="D215" s="107" t="s">
        <v>20</v>
      </c>
      <c r="E215" s="108" t="s">
        <v>329</v>
      </c>
      <c r="F215" s="70" t="s">
        <v>100</v>
      </c>
      <c r="G215" s="77">
        <v>107458</v>
      </c>
      <c r="H215" s="77">
        <v>0</v>
      </c>
      <c r="I215" s="73">
        <f t="shared" si="90"/>
        <v>107458</v>
      </c>
      <c r="J215" s="77"/>
      <c r="K215" s="77"/>
      <c r="L215" s="73"/>
      <c r="M215" s="77"/>
      <c r="N215" s="77"/>
      <c r="O215" s="91"/>
    </row>
    <row r="216" spans="1:15" x14ac:dyDescent="0.25">
      <c r="A216" s="116" t="s">
        <v>159</v>
      </c>
      <c r="B216" s="112" t="s">
        <v>61</v>
      </c>
      <c r="C216" s="112" t="s">
        <v>56</v>
      </c>
      <c r="D216" s="112" t="s">
        <v>22</v>
      </c>
      <c r="E216" s="112" t="s">
        <v>94</v>
      </c>
      <c r="F216" s="112" t="s">
        <v>7</v>
      </c>
      <c r="G216" s="94">
        <f>SUM(G217+G220)</f>
        <v>4345463</v>
      </c>
      <c r="H216" s="94">
        <f>SUM(H217+H220)</f>
        <v>0</v>
      </c>
      <c r="I216" s="73">
        <f t="shared" si="90"/>
        <v>4345463</v>
      </c>
      <c r="J216" s="94">
        <f>SUM(J217+J220)</f>
        <v>3576628</v>
      </c>
      <c r="K216" s="94">
        <f>SUM(K217+K220)</f>
        <v>0</v>
      </c>
      <c r="L216" s="73">
        <f t="shared" si="91"/>
        <v>3576628</v>
      </c>
      <c r="M216" s="94">
        <f t="shared" ref="M216:N216" si="114">SUM(M217+M220)</f>
        <v>3605260</v>
      </c>
      <c r="N216" s="94">
        <f t="shared" si="114"/>
        <v>0</v>
      </c>
      <c r="O216" s="73">
        <f t="shared" si="92"/>
        <v>3605260</v>
      </c>
    </row>
    <row r="217" spans="1:15" x14ac:dyDescent="0.25">
      <c r="A217" s="105" t="s">
        <v>63</v>
      </c>
      <c r="B217" s="117">
        <v>926</v>
      </c>
      <c r="C217" s="118" t="s">
        <v>56</v>
      </c>
      <c r="D217" s="127" t="s">
        <v>22</v>
      </c>
      <c r="E217" s="119" t="s">
        <v>261</v>
      </c>
      <c r="F217" s="127" t="s">
        <v>7</v>
      </c>
      <c r="G217" s="94">
        <f>SUM(G218)</f>
        <v>1895463</v>
      </c>
      <c r="H217" s="94">
        <f>SUM(H218)</f>
        <v>0</v>
      </c>
      <c r="I217" s="73">
        <f t="shared" si="90"/>
        <v>1895463</v>
      </c>
      <c r="J217" s="94">
        <f>SUM(J218)</f>
        <v>1462528</v>
      </c>
      <c r="K217" s="94">
        <f>SUM(K218)</f>
        <v>0</v>
      </c>
      <c r="L217" s="73">
        <f t="shared" si="91"/>
        <v>1462528</v>
      </c>
      <c r="M217" s="94">
        <f t="shared" ref="M217:N217" si="115">SUM(M218)</f>
        <v>1491160</v>
      </c>
      <c r="N217" s="94">
        <f t="shared" si="115"/>
        <v>0</v>
      </c>
      <c r="O217" s="73">
        <f t="shared" si="92"/>
        <v>1491160</v>
      </c>
    </row>
    <row r="218" spans="1:15" ht="23.25" x14ac:dyDescent="0.25">
      <c r="A218" s="63" t="s">
        <v>206</v>
      </c>
      <c r="B218" s="7">
        <v>926</v>
      </c>
      <c r="C218" s="70" t="s">
        <v>56</v>
      </c>
      <c r="D218" s="107" t="s">
        <v>22</v>
      </c>
      <c r="E218" s="108" t="s">
        <v>261</v>
      </c>
      <c r="F218" s="70" t="s">
        <v>15</v>
      </c>
      <c r="G218" s="77">
        <f t="shared" ref="G218:N218" si="116">SUM(G219)</f>
        <v>1895463</v>
      </c>
      <c r="H218" s="77">
        <f t="shared" si="116"/>
        <v>0</v>
      </c>
      <c r="I218" s="91">
        <f t="shared" si="90"/>
        <v>1895463</v>
      </c>
      <c r="J218" s="77">
        <f t="shared" si="116"/>
        <v>1462528</v>
      </c>
      <c r="K218" s="77">
        <f t="shared" si="116"/>
        <v>0</v>
      </c>
      <c r="L218" s="91">
        <f t="shared" si="91"/>
        <v>1462528</v>
      </c>
      <c r="M218" s="77">
        <f t="shared" si="116"/>
        <v>1491160</v>
      </c>
      <c r="N218" s="77">
        <f t="shared" si="116"/>
        <v>0</v>
      </c>
      <c r="O218" s="91">
        <f t="shared" si="92"/>
        <v>1491160</v>
      </c>
    </row>
    <row r="219" spans="1:15" x14ac:dyDescent="0.25">
      <c r="A219" s="106" t="s">
        <v>101</v>
      </c>
      <c r="B219" s="7">
        <v>926</v>
      </c>
      <c r="C219" s="70" t="s">
        <v>56</v>
      </c>
      <c r="D219" s="110" t="s">
        <v>22</v>
      </c>
      <c r="E219" s="108" t="s">
        <v>261</v>
      </c>
      <c r="F219" s="70" t="s">
        <v>100</v>
      </c>
      <c r="G219" s="77">
        <v>1895463</v>
      </c>
      <c r="H219" s="77">
        <v>0</v>
      </c>
      <c r="I219" s="91">
        <f t="shared" si="90"/>
        <v>1895463</v>
      </c>
      <c r="J219" s="77">
        <v>1462528</v>
      </c>
      <c r="K219" s="77"/>
      <c r="L219" s="91">
        <f t="shared" si="91"/>
        <v>1462528</v>
      </c>
      <c r="M219" s="77">
        <v>1491160</v>
      </c>
      <c r="N219" s="77"/>
      <c r="O219" s="91">
        <f t="shared" si="92"/>
        <v>1491160</v>
      </c>
    </row>
    <row r="220" spans="1:15" ht="64.5" x14ac:dyDescent="0.25">
      <c r="A220" s="105" t="s">
        <v>131</v>
      </c>
      <c r="B220" s="117">
        <v>926</v>
      </c>
      <c r="C220" s="118" t="s">
        <v>56</v>
      </c>
      <c r="D220" s="127" t="s">
        <v>22</v>
      </c>
      <c r="E220" s="119" t="s">
        <v>259</v>
      </c>
      <c r="F220" s="127" t="s">
        <v>7</v>
      </c>
      <c r="G220" s="94">
        <f t="shared" ref="G220:N221" si="117">SUM(G221)</f>
        <v>2450000</v>
      </c>
      <c r="H220" s="94">
        <f t="shared" si="117"/>
        <v>0</v>
      </c>
      <c r="I220" s="73">
        <f t="shared" si="90"/>
        <v>2450000</v>
      </c>
      <c r="J220" s="94">
        <f t="shared" si="117"/>
        <v>2114100</v>
      </c>
      <c r="K220" s="94">
        <f t="shared" si="117"/>
        <v>0</v>
      </c>
      <c r="L220" s="73">
        <f t="shared" si="91"/>
        <v>2114100</v>
      </c>
      <c r="M220" s="94">
        <f t="shared" si="117"/>
        <v>2114100</v>
      </c>
      <c r="N220" s="94">
        <f t="shared" si="117"/>
        <v>0</v>
      </c>
      <c r="O220" s="73">
        <f t="shared" si="92"/>
        <v>2114100</v>
      </c>
    </row>
    <row r="221" spans="1:15" ht="23.25" x14ac:dyDescent="0.25">
      <c r="A221" s="63" t="s">
        <v>206</v>
      </c>
      <c r="B221" s="7">
        <v>926</v>
      </c>
      <c r="C221" s="70" t="s">
        <v>56</v>
      </c>
      <c r="D221" s="107" t="s">
        <v>22</v>
      </c>
      <c r="E221" s="108" t="s">
        <v>259</v>
      </c>
      <c r="F221" s="70" t="s">
        <v>15</v>
      </c>
      <c r="G221" s="77">
        <f t="shared" si="117"/>
        <v>2450000</v>
      </c>
      <c r="H221" s="77">
        <f t="shared" si="117"/>
        <v>0</v>
      </c>
      <c r="I221" s="91">
        <f t="shared" si="90"/>
        <v>2450000</v>
      </c>
      <c r="J221" s="77">
        <f t="shared" si="117"/>
        <v>2114100</v>
      </c>
      <c r="K221" s="77">
        <f t="shared" si="117"/>
        <v>0</v>
      </c>
      <c r="L221" s="91">
        <f t="shared" si="91"/>
        <v>2114100</v>
      </c>
      <c r="M221" s="77">
        <f t="shared" si="117"/>
        <v>2114100</v>
      </c>
      <c r="N221" s="77">
        <f t="shared" si="117"/>
        <v>0</v>
      </c>
      <c r="O221" s="91">
        <f t="shared" si="92"/>
        <v>2114100</v>
      </c>
    </row>
    <row r="222" spans="1:15" x14ac:dyDescent="0.25">
      <c r="A222" s="106" t="s">
        <v>101</v>
      </c>
      <c r="B222" s="7">
        <v>926</v>
      </c>
      <c r="C222" s="70" t="s">
        <v>56</v>
      </c>
      <c r="D222" s="110" t="s">
        <v>22</v>
      </c>
      <c r="E222" s="108" t="s">
        <v>259</v>
      </c>
      <c r="F222" s="70" t="s">
        <v>100</v>
      </c>
      <c r="G222" s="77">
        <v>2450000</v>
      </c>
      <c r="H222" s="77"/>
      <c r="I222" s="91">
        <f t="shared" si="90"/>
        <v>2450000</v>
      </c>
      <c r="J222" s="77">
        <v>2114100</v>
      </c>
      <c r="K222" s="77"/>
      <c r="L222" s="91">
        <f t="shared" si="91"/>
        <v>2114100</v>
      </c>
      <c r="M222" s="77">
        <v>2114100</v>
      </c>
      <c r="N222" s="77"/>
      <c r="O222" s="91">
        <f t="shared" si="92"/>
        <v>2114100</v>
      </c>
    </row>
    <row r="223" spans="1:15" ht="26.25" x14ac:dyDescent="0.25">
      <c r="A223" s="116" t="s">
        <v>118</v>
      </c>
      <c r="B223" s="112" t="s">
        <v>61</v>
      </c>
      <c r="C223" s="112" t="s">
        <v>56</v>
      </c>
      <c r="D223" s="112" t="s">
        <v>38</v>
      </c>
      <c r="E223" s="112" t="s">
        <v>94</v>
      </c>
      <c r="F223" s="112" t="s">
        <v>7</v>
      </c>
      <c r="G223" s="94">
        <f>SUM(G231+G224+G239+G236)</f>
        <v>14550418.199999999</v>
      </c>
      <c r="H223" s="94">
        <f t="shared" ref="H223:I223" si="118">SUM(H231+H224+H239+H236)</f>
        <v>69025.81</v>
      </c>
      <c r="I223" s="94">
        <f t="shared" si="118"/>
        <v>14619444.01</v>
      </c>
      <c r="J223" s="94">
        <f t="shared" ref="J223:M223" si="119">SUM(J231+J224)</f>
        <v>13710700</v>
      </c>
      <c r="K223" s="94">
        <f t="shared" ref="K223" si="120">SUM(K231+K224)</f>
        <v>0</v>
      </c>
      <c r="L223" s="73">
        <f t="shared" si="91"/>
        <v>13710700</v>
      </c>
      <c r="M223" s="94">
        <f t="shared" si="119"/>
        <v>14265750</v>
      </c>
      <c r="N223" s="94">
        <f t="shared" ref="N223" si="121">SUM(N231+N224)</f>
        <v>0</v>
      </c>
      <c r="O223" s="73">
        <f t="shared" si="92"/>
        <v>14265750</v>
      </c>
    </row>
    <row r="224" spans="1:15" ht="26.25" x14ac:dyDescent="0.25">
      <c r="A224" s="105" t="s">
        <v>125</v>
      </c>
      <c r="B224" s="118" t="s">
        <v>61</v>
      </c>
      <c r="C224" s="118" t="s">
        <v>56</v>
      </c>
      <c r="D224" s="118" t="s">
        <v>38</v>
      </c>
      <c r="E224" s="119" t="s">
        <v>262</v>
      </c>
      <c r="F224" s="127" t="s">
        <v>7</v>
      </c>
      <c r="G224" s="94">
        <f>SUM(G225+G227+G229)</f>
        <v>11990133</v>
      </c>
      <c r="H224" s="94">
        <f>SUM(H225+H227+H229)</f>
        <v>0</v>
      </c>
      <c r="I224" s="73">
        <f t="shared" si="90"/>
        <v>11990133</v>
      </c>
      <c r="J224" s="94">
        <f>SUM(J225+J227+J229)</f>
        <v>11370060</v>
      </c>
      <c r="K224" s="94">
        <f>SUM(K225+K227+K229)</f>
        <v>0</v>
      </c>
      <c r="L224" s="73">
        <f t="shared" si="91"/>
        <v>11370060</v>
      </c>
      <c r="M224" s="94">
        <f t="shared" ref="M224:N224" si="122">SUM(M225+M227+M229)</f>
        <v>11775040</v>
      </c>
      <c r="N224" s="94">
        <f t="shared" si="122"/>
        <v>0</v>
      </c>
      <c r="O224" s="73">
        <f t="shared" si="92"/>
        <v>11775040</v>
      </c>
    </row>
    <row r="225" spans="1:15" ht="33" x14ac:dyDescent="0.25">
      <c r="A225" s="111" t="s">
        <v>27</v>
      </c>
      <c r="B225" s="70" t="s">
        <v>61</v>
      </c>
      <c r="C225" s="70" t="s">
        <v>56</v>
      </c>
      <c r="D225" s="109" t="s">
        <v>38</v>
      </c>
      <c r="E225" s="108" t="s">
        <v>262</v>
      </c>
      <c r="F225" s="70" t="s">
        <v>28</v>
      </c>
      <c r="G225" s="77">
        <f>SUM(G226)</f>
        <v>11762787</v>
      </c>
      <c r="H225" s="77">
        <f>SUM(H226)</f>
        <v>0</v>
      </c>
      <c r="I225" s="91">
        <f t="shared" si="90"/>
        <v>11762787</v>
      </c>
      <c r="J225" s="77">
        <f>SUM(J226)</f>
        <v>11288960</v>
      </c>
      <c r="K225" s="77">
        <f>SUM(K226)</f>
        <v>0</v>
      </c>
      <c r="L225" s="91">
        <f t="shared" si="91"/>
        <v>11288960</v>
      </c>
      <c r="M225" s="77">
        <f t="shared" ref="M225:N225" si="123">SUM(M226)</f>
        <v>11588140</v>
      </c>
      <c r="N225" s="77">
        <f t="shared" si="123"/>
        <v>0</v>
      </c>
      <c r="O225" s="91">
        <f t="shared" si="92"/>
        <v>11588140</v>
      </c>
    </row>
    <row r="226" spans="1:15" x14ac:dyDescent="0.25">
      <c r="A226" s="63" t="s">
        <v>31</v>
      </c>
      <c r="B226" s="70" t="s">
        <v>61</v>
      </c>
      <c r="C226" s="70" t="s">
        <v>56</v>
      </c>
      <c r="D226" s="109" t="s">
        <v>38</v>
      </c>
      <c r="E226" s="108" t="s">
        <v>262</v>
      </c>
      <c r="F226" s="70" t="s">
        <v>32</v>
      </c>
      <c r="G226" s="77">
        <v>11762787</v>
      </c>
      <c r="H226" s="77">
        <v>0</v>
      </c>
      <c r="I226" s="91">
        <f t="shared" si="90"/>
        <v>11762787</v>
      </c>
      <c r="J226" s="77">
        <v>11288960</v>
      </c>
      <c r="K226" s="77"/>
      <c r="L226" s="91">
        <f t="shared" si="91"/>
        <v>11288960</v>
      </c>
      <c r="M226" s="77">
        <v>11588140</v>
      </c>
      <c r="N226" s="77"/>
      <c r="O226" s="91">
        <f t="shared" si="92"/>
        <v>11588140</v>
      </c>
    </row>
    <row r="227" spans="1:15" x14ac:dyDescent="0.25">
      <c r="A227" s="111" t="s">
        <v>11</v>
      </c>
      <c r="B227" s="70" t="s">
        <v>61</v>
      </c>
      <c r="C227" s="70" t="s">
        <v>56</v>
      </c>
      <c r="D227" s="109" t="s">
        <v>38</v>
      </c>
      <c r="E227" s="108" t="s">
        <v>262</v>
      </c>
      <c r="F227" s="70" t="s">
        <v>12</v>
      </c>
      <c r="G227" s="102">
        <f>SUM(G228)</f>
        <v>225846</v>
      </c>
      <c r="H227" s="102">
        <f>SUM(H228)</f>
        <v>0</v>
      </c>
      <c r="I227" s="91">
        <f t="shared" si="90"/>
        <v>225846</v>
      </c>
      <c r="J227" s="102">
        <f>SUM(J228)</f>
        <v>65600</v>
      </c>
      <c r="K227" s="102">
        <f>SUM(K228)</f>
        <v>0</v>
      </c>
      <c r="L227" s="91">
        <f t="shared" si="91"/>
        <v>65600</v>
      </c>
      <c r="M227" s="102">
        <f t="shared" ref="M227:N227" si="124">SUM(M228)</f>
        <v>171400</v>
      </c>
      <c r="N227" s="102">
        <f t="shared" si="124"/>
        <v>0</v>
      </c>
      <c r="O227" s="91">
        <f t="shared" si="92"/>
        <v>171400</v>
      </c>
    </row>
    <row r="228" spans="1:15" ht="33.75" x14ac:dyDescent="0.25">
      <c r="A228" s="115" t="s">
        <v>105</v>
      </c>
      <c r="B228" s="70" t="s">
        <v>61</v>
      </c>
      <c r="C228" s="70" t="s">
        <v>56</v>
      </c>
      <c r="D228" s="109" t="s">
        <v>38</v>
      </c>
      <c r="E228" s="108" t="s">
        <v>262</v>
      </c>
      <c r="F228" s="70" t="s">
        <v>13</v>
      </c>
      <c r="G228" s="77">
        <v>225846</v>
      </c>
      <c r="H228" s="77">
        <v>0</v>
      </c>
      <c r="I228" s="91">
        <f t="shared" si="90"/>
        <v>225846</v>
      </c>
      <c r="J228" s="77">
        <v>65600</v>
      </c>
      <c r="K228" s="77"/>
      <c r="L228" s="91">
        <f t="shared" si="91"/>
        <v>65600</v>
      </c>
      <c r="M228" s="77">
        <v>171400</v>
      </c>
      <c r="N228" s="77"/>
      <c r="O228" s="91">
        <f t="shared" si="92"/>
        <v>171400</v>
      </c>
    </row>
    <row r="229" spans="1:15" x14ac:dyDescent="0.25">
      <c r="A229" s="111" t="s">
        <v>33</v>
      </c>
      <c r="B229" s="70" t="s">
        <v>61</v>
      </c>
      <c r="C229" s="70" t="s">
        <v>56</v>
      </c>
      <c r="D229" s="109" t="s">
        <v>38</v>
      </c>
      <c r="E229" s="108" t="s">
        <v>262</v>
      </c>
      <c r="F229" s="70" t="s">
        <v>34</v>
      </c>
      <c r="G229" s="77">
        <f>SUM(G230)</f>
        <v>1500</v>
      </c>
      <c r="H229" s="77">
        <f>SUM(H230)</f>
        <v>0</v>
      </c>
      <c r="I229" s="91">
        <f t="shared" si="90"/>
        <v>1500</v>
      </c>
      <c r="J229" s="77">
        <f>SUM(J230)</f>
        <v>15500</v>
      </c>
      <c r="K229" s="77">
        <f>SUM(K230)</f>
        <v>0</v>
      </c>
      <c r="L229" s="91">
        <f t="shared" si="91"/>
        <v>15500</v>
      </c>
      <c r="M229" s="77">
        <f t="shared" ref="M229:N229" si="125">SUM(M230)</f>
        <v>15500</v>
      </c>
      <c r="N229" s="77">
        <f t="shared" si="125"/>
        <v>0</v>
      </c>
      <c r="O229" s="91">
        <f t="shared" si="92"/>
        <v>15500</v>
      </c>
    </row>
    <row r="230" spans="1:15" x14ac:dyDescent="0.25">
      <c r="A230" s="63" t="s">
        <v>96</v>
      </c>
      <c r="B230" s="70" t="s">
        <v>61</v>
      </c>
      <c r="C230" s="70" t="s">
        <v>56</v>
      </c>
      <c r="D230" s="109" t="s">
        <v>38</v>
      </c>
      <c r="E230" s="108" t="s">
        <v>262</v>
      </c>
      <c r="F230" s="70" t="s">
        <v>95</v>
      </c>
      <c r="G230" s="77">
        <v>1500</v>
      </c>
      <c r="H230" s="77">
        <v>0</v>
      </c>
      <c r="I230" s="91">
        <f t="shared" si="90"/>
        <v>1500</v>
      </c>
      <c r="J230" s="77">
        <v>15500</v>
      </c>
      <c r="K230" s="77"/>
      <c r="L230" s="91">
        <f t="shared" si="91"/>
        <v>15500</v>
      </c>
      <c r="M230" s="77">
        <v>15500</v>
      </c>
      <c r="N230" s="77"/>
      <c r="O230" s="91">
        <f t="shared" si="92"/>
        <v>15500</v>
      </c>
    </row>
    <row r="231" spans="1:15" ht="24.75" x14ac:dyDescent="0.25">
      <c r="A231" s="143" t="s">
        <v>26</v>
      </c>
      <c r="B231" s="118" t="s">
        <v>61</v>
      </c>
      <c r="C231" s="118" t="s">
        <v>56</v>
      </c>
      <c r="D231" s="118" t="s">
        <v>38</v>
      </c>
      <c r="E231" s="119" t="s">
        <v>263</v>
      </c>
      <c r="F231" s="118" t="s">
        <v>7</v>
      </c>
      <c r="G231" s="94">
        <f>SUM(G232+G234)</f>
        <v>2506200</v>
      </c>
      <c r="H231" s="94">
        <f>SUM(H232+H234)</f>
        <v>24500</v>
      </c>
      <c r="I231" s="73">
        <f t="shared" si="90"/>
        <v>2530700</v>
      </c>
      <c r="J231" s="94">
        <f>SUM(J232+J234)</f>
        <v>2340640</v>
      </c>
      <c r="K231" s="94">
        <f>SUM(K232+K234)</f>
        <v>0</v>
      </c>
      <c r="L231" s="73">
        <f t="shared" si="91"/>
        <v>2340640</v>
      </c>
      <c r="M231" s="94">
        <f t="shared" ref="M231:N231" si="126">SUM(M232+M234)</f>
        <v>2490710</v>
      </c>
      <c r="N231" s="94">
        <f t="shared" si="126"/>
        <v>0</v>
      </c>
      <c r="O231" s="73">
        <f t="shared" si="92"/>
        <v>2490710</v>
      </c>
    </row>
    <row r="232" spans="1:15" ht="33" x14ac:dyDescent="0.25">
      <c r="A232" s="111" t="s">
        <v>27</v>
      </c>
      <c r="B232" s="70" t="s">
        <v>61</v>
      </c>
      <c r="C232" s="70" t="s">
        <v>56</v>
      </c>
      <c r="D232" s="70" t="s">
        <v>38</v>
      </c>
      <c r="E232" s="71" t="s">
        <v>263</v>
      </c>
      <c r="F232" s="70" t="s">
        <v>28</v>
      </c>
      <c r="G232" s="77">
        <f>SUM(G233)</f>
        <v>2165200</v>
      </c>
      <c r="H232" s="77">
        <f>SUM(H233)</f>
        <v>0</v>
      </c>
      <c r="I232" s="91">
        <f t="shared" si="90"/>
        <v>2165200</v>
      </c>
      <c r="J232" s="77">
        <f>SUM(J233)</f>
        <v>2235320</v>
      </c>
      <c r="K232" s="77">
        <f>SUM(K233)</f>
        <v>0</v>
      </c>
      <c r="L232" s="91">
        <f t="shared" si="91"/>
        <v>2235320</v>
      </c>
      <c r="M232" s="77">
        <f t="shared" ref="M232:N232" si="127">SUM(M233)</f>
        <v>2341910</v>
      </c>
      <c r="N232" s="77">
        <f t="shared" si="127"/>
        <v>0</v>
      </c>
      <c r="O232" s="91">
        <f t="shared" si="92"/>
        <v>2341910</v>
      </c>
    </row>
    <row r="233" spans="1:15" x14ac:dyDescent="0.25">
      <c r="A233" s="63" t="s">
        <v>29</v>
      </c>
      <c r="B233" s="70" t="s">
        <v>61</v>
      </c>
      <c r="C233" s="70" t="s">
        <v>56</v>
      </c>
      <c r="D233" s="70" t="s">
        <v>38</v>
      </c>
      <c r="E233" s="71" t="s">
        <v>263</v>
      </c>
      <c r="F233" s="70" t="s">
        <v>30</v>
      </c>
      <c r="G233" s="77">
        <v>2165200</v>
      </c>
      <c r="H233" s="77"/>
      <c r="I233" s="91">
        <f t="shared" si="90"/>
        <v>2165200</v>
      </c>
      <c r="J233" s="77">
        <v>2235320</v>
      </c>
      <c r="K233" s="77"/>
      <c r="L233" s="91">
        <f t="shared" si="91"/>
        <v>2235320</v>
      </c>
      <c r="M233" s="77">
        <v>2341910</v>
      </c>
      <c r="N233" s="77"/>
      <c r="O233" s="91">
        <f t="shared" si="92"/>
        <v>2341910</v>
      </c>
    </row>
    <row r="234" spans="1:15" x14ac:dyDescent="0.25">
      <c r="A234" s="111" t="s">
        <v>11</v>
      </c>
      <c r="B234" s="70" t="s">
        <v>61</v>
      </c>
      <c r="C234" s="70" t="s">
        <v>56</v>
      </c>
      <c r="D234" s="70" t="s">
        <v>38</v>
      </c>
      <c r="E234" s="71" t="s">
        <v>263</v>
      </c>
      <c r="F234" s="70" t="s">
        <v>12</v>
      </c>
      <c r="G234" s="77">
        <f>SUM(G235)</f>
        <v>341000</v>
      </c>
      <c r="H234" s="77">
        <f>SUM(H235)</f>
        <v>24500</v>
      </c>
      <c r="I234" s="91">
        <f t="shared" si="90"/>
        <v>365500</v>
      </c>
      <c r="J234" s="77">
        <f>SUM(J235)</f>
        <v>105320</v>
      </c>
      <c r="K234" s="77">
        <f>SUM(K235)</f>
        <v>0</v>
      </c>
      <c r="L234" s="91">
        <f t="shared" si="91"/>
        <v>105320</v>
      </c>
      <c r="M234" s="77">
        <f t="shared" ref="M234:N234" si="128">SUM(M235)</f>
        <v>148800</v>
      </c>
      <c r="N234" s="77">
        <f t="shared" si="128"/>
        <v>0</v>
      </c>
      <c r="O234" s="91">
        <f t="shared" si="92"/>
        <v>148800</v>
      </c>
    </row>
    <row r="235" spans="1:15" ht="33.75" x14ac:dyDescent="0.25">
      <c r="A235" s="115" t="s">
        <v>105</v>
      </c>
      <c r="B235" s="70" t="s">
        <v>61</v>
      </c>
      <c r="C235" s="70" t="s">
        <v>56</v>
      </c>
      <c r="D235" s="70" t="s">
        <v>38</v>
      </c>
      <c r="E235" s="71" t="s">
        <v>263</v>
      </c>
      <c r="F235" s="70" t="s">
        <v>13</v>
      </c>
      <c r="G235" s="77">
        <v>341000</v>
      </c>
      <c r="H235" s="77">
        <v>24500</v>
      </c>
      <c r="I235" s="91">
        <f t="shared" si="90"/>
        <v>365500</v>
      </c>
      <c r="J235" s="77">
        <v>105320</v>
      </c>
      <c r="K235" s="77"/>
      <c r="L235" s="91">
        <f t="shared" si="91"/>
        <v>105320</v>
      </c>
      <c r="M235" s="77">
        <v>148800</v>
      </c>
      <c r="N235" s="77"/>
      <c r="O235" s="91">
        <f t="shared" si="92"/>
        <v>148800</v>
      </c>
    </row>
    <row r="236" spans="1:15" ht="51.75" x14ac:dyDescent="0.25">
      <c r="A236" s="105" t="s">
        <v>375</v>
      </c>
      <c r="B236" s="118" t="s">
        <v>61</v>
      </c>
      <c r="C236" s="118" t="s">
        <v>56</v>
      </c>
      <c r="D236" s="118" t="s">
        <v>38</v>
      </c>
      <c r="E236" s="119" t="s">
        <v>378</v>
      </c>
      <c r="F236" s="118" t="s">
        <v>7</v>
      </c>
      <c r="G236" s="94">
        <f>SUM(G237)</f>
        <v>0</v>
      </c>
      <c r="H236" s="94">
        <f>SUM(H237)</f>
        <v>44525.81</v>
      </c>
      <c r="I236" s="91">
        <f t="shared" si="90"/>
        <v>44525.81</v>
      </c>
      <c r="J236" s="77"/>
      <c r="K236" s="77"/>
      <c r="L236" s="91"/>
      <c r="M236" s="77"/>
      <c r="N236" s="77"/>
      <c r="O236" s="91"/>
    </row>
    <row r="237" spans="1:15" ht="33" x14ac:dyDescent="0.25">
      <c r="A237" s="111" t="s">
        <v>27</v>
      </c>
      <c r="B237" s="70" t="s">
        <v>61</v>
      </c>
      <c r="C237" s="70" t="s">
        <v>56</v>
      </c>
      <c r="D237" s="70" t="s">
        <v>38</v>
      </c>
      <c r="E237" s="71" t="s">
        <v>378</v>
      </c>
      <c r="F237" s="70" t="s">
        <v>28</v>
      </c>
      <c r="G237" s="77">
        <f>SUM(G238)</f>
        <v>0</v>
      </c>
      <c r="H237" s="77">
        <f>SUM(H238)</f>
        <v>44525.81</v>
      </c>
      <c r="I237" s="91">
        <f t="shared" si="90"/>
        <v>44525.81</v>
      </c>
      <c r="J237" s="77"/>
      <c r="K237" s="77"/>
      <c r="L237" s="91"/>
      <c r="M237" s="77"/>
      <c r="N237" s="77"/>
      <c r="O237" s="91"/>
    </row>
    <row r="238" spans="1:15" x14ac:dyDescent="0.25">
      <c r="A238" s="63" t="s">
        <v>29</v>
      </c>
      <c r="B238" s="70" t="s">
        <v>61</v>
      </c>
      <c r="C238" s="70" t="s">
        <v>56</v>
      </c>
      <c r="D238" s="70" t="s">
        <v>38</v>
      </c>
      <c r="E238" s="108" t="s">
        <v>378</v>
      </c>
      <c r="F238" s="70" t="s">
        <v>30</v>
      </c>
      <c r="G238" s="77">
        <v>0</v>
      </c>
      <c r="H238" s="77">
        <v>44525.81</v>
      </c>
      <c r="I238" s="91">
        <f t="shared" si="90"/>
        <v>44525.81</v>
      </c>
      <c r="J238" s="77"/>
      <c r="K238" s="77"/>
      <c r="L238" s="91"/>
      <c r="M238" s="77"/>
      <c r="N238" s="77"/>
      <c r="O238" s="91"/>
    </row>
    <row r="239" spans="1:15" ht="39" x14ac:dyDescent="0.25">
      <c r="A239" s="105" t="s">
        <v>364</v>
      </c>
      <c r="B239" s="118" t="s">
        <v>61</v>
      </c>
      <c r="C239" s="118" t="s">
        <v>56</v>
      </c>
      <c r="D239" s="118" t="s">
        <v>38</v>
      </c>
      <c r="E239" s="114">
        <v>7000055490</v>
      </c>
      <c r="F239" s="113" t="s">
        <v>7</v>
      </c>
      <c r="G239" s="94">
        <f>SUM(G240)</f>
        <v>54085.2</v>
      </c>
      <c r="H239" s="94">
        <f>SUM(H240)</f>
        <v>0</v>
      </c>
      <c r="I239" s="91">
        <f t="shared" si="90"/>
        <v>54085.2</v>
      </c>
      <c r="J239" s="77"/>
      <c r="K239" s="77"/>
      <c r="L239" s="91"/>
      <c r="M239" s="77"/>
      <c r="N239" s="77"/>
      <c r="O239" s="91"/>
    </row>
    <row r="240" spans="1:15" ht="33" x14ac:dyDescent="0.25">
      <c r="A240" s="111" t="s">
        <v>27</v>
      </c>
      <c r="B240" s="70" t="s">
        <v>61</v>
      </c>
      <c r="C240" s="70" t="s">
        <v>56</v>
      </c>
      <c r="D240" s="70" t="s">
        <v>38</v>
      </c>
      <c r="E240" s="108">
        <v>7000055490</v>
      </c>
      <c r="F240" s="70" t="s">
        <v>28</v>
      </c>
      <c r="G240" s="77">
        <f>SUM(G241)</f>
        <v>54085.2</v>
      </c>
      <c r="H240" s="77">
        <f>SUM(H241)</f>
        <v>0</v>
      </c>
      <c r="I240" s="91">
        <f t="shared" si="90"/>
        <v>54085.2</v>
      </c>
      <c r="J240" s="77"/>
      <c r="K240" s="77"/>
      <c r="L240" s="91"/>
      <c r="M240" s="77"/>
      <c r="N240" s="77"/>
      <c r="O240" s="91"/>
    </row>
    <row r="241" spans="1:15" ht="22.5" x14ac:dyDescent="0.25">
      <c r="A241" s="115" t="s">
        <v>104</v>
      </c>
      <c r="B241" s="70" t="s">
        <v>61</v>
      </c>
      <c r="C241" s="70" t="s">
        <v>56</v>
      </c>
      <c r="D241" s="70" t="s">
        <v>38</v>
      </c>
      <c r="E241" s="108">
        <v>7000055490</v>
      </c>
      <c r="F241" s="70" t="s">
        <v>30</v>
      </c>
      <c r="G241" s="77">
        <v>54085.2</v>
      </c>
      <c r="H241" s="77">
        <v>0</v>
      </c>
      <c r="I241" s="91">
        <f t="shared" si="90"/>
        <v>54085.2</v>
      </c>
      <c r="J241" s="77"/>
      <c r="K241" s="77"/>
      <c r="L241" s="91"/>
      <c r="M241" s="77"/>
      <c r="N241" s="77"/>
      <c r="O241" s="91"/>
    </row>
    <row r="242" spans="1:15" x14ac:dyDescent="0.25">
      <c r="A242" s="67" t="s">
        <v>85</v>
      </c>
      <c r="B242" s="14">
        <v>926</v>
      </c>
      <c r="C242" s="78" t="s">
        <v>86</v>
      </c>
      <c r="D242" s="79" t="s">
        <v>6</v>
      </c>
      <c r="E242" s="79" t="s">
        <v>94</v>
      </c>
      <c r="F242" s="80" t="s">
        <v>7</v>
      </c>
      <c r="G242" s="94">
        <f>SUM(G243+G255)</f>
        <v>34448744.270000003</v>
      </c>
      <c r="H242" s="94">
        <f>SUM(H243+H255)</f>
        <v>-24500</v>
      </c>
      <c r="I242" s="73">
        <f t="shared" si="90"/>
        <v>34424244.270000003</v>
      </c>
      <c r="J242" s="94">
        <f t="shared" ref="J242:N242" si="129">SUM(J243)</f>
        <v>26226920</v>
      </c>
      <c r="K242" s="94">
        <f t="shared" si="129"/>
        <v>0</v>
      </c>
      <c r="L242" s="73">
        <f t="shared" si="91"/>
        <v>26226920</v>
      </c>
      <c r="M242" s="94">
        <f t="shared" si="129"/>
        <v>25912580</v>
      </c>
      <c r="N242" s="94">
        <f t="shared" si="129"/>
        <v>0</v>
      </c>
      <c r="O242" s="73">
        <f t="shared" si="92"/>
        <v>25912580</v>
      </c>
    </row>
    <row r="243" spans="1:15" x14ac:dyDescent="0.25">
      <c r="A243" s="38" t="s">
        <v>87</v>
      </c>
      <c r="B243" s="118" t="s">
        <v>61</v>
      </c>
      <c r="C243" s="78" t="s">
        <v>86</v>
      </c>
      <c r="D243" s="79" t="s">
        <v>20</v>
      </c>
      <c r="E243" s="79" t="s">
        <v>94</v>
      </c>
      <c r="F243" s="80" t="s">
        <v>7</v>
      </c>
      <c r="G243" s="89">
        <f>SUM(G244+G249+G252)</f>
        <v>34448744.270000003</v>
      </c>
      <c r="H243" s="89">
        <f>SUM(H244+H249+H252)</f>
        <v>-24500</v>
      </c>
      <c r="I243" s="73">
        <f t="shared" si="90"/>
        <v>34424244.270000003</v>
      </c>
      <c r="J243" s="89">
        <f t="shared" ref="J243:M243" si="130">SUM(J244+J249)</f>
        <v>26226920</v>
      </c>
      <c r="K243" s="89">
        <f t="shared" ref="K243" si="131">SUM(K244+K249)</f>
        <v>0</v>
      </c>
      <c r="L243" s="73">
        <f t="shared" si="91"/>
        <v>26226920</v>
      </c>
      <c r="M243" s="89">
        <f t="shared" si="130"/>
        <v>25912580</v>
      </c>
      <c r="N243" s="89">
        <f t="shared" ref="N243" si="132">SUM(N244+N249)</f>
        <v>0</v>
      </c>
      <c r="O243" s="73">
        <f t="shared" si="92"/>
        <v>25912580</v>
      </c>
    </row>
    <row r="244" spans="1:15" x14ac:dyDescent="0.25">
      <c r="A244" s="51" t="s">
        <v>142</v>
      </c>
      <c r="B244" s="118" t="s">
        <v>61</v>
      </c>
      <c r="C244" s="55" t="s">
        <v>86</v>
      </c>
      <c r="D244" s="58" t="s">
        <v>20</v>
      </c>
      <c r="E244" s="56" t="s">
        <v>194</v>
      </c>
      <c r="F244" s="59" t="s">
        <v>7</v>
      </c>
      <c r="G244" s="89">
        <f>SUM(G247+G245)</f>
        <v>523000</v>
      </c>
      <c r="H244" s="89">
        <f>SUM(H247+H245)</f>
        <v>-24500</v>
      </c>
      <c r="I244" s="73">
        <f t="shared" si="90"/>
        <v>498500</v>
      </c>
      <c r="J244" s="89">
        <f>SUM(J247+J245)</f>
        <v>270000</v>
      </c>
      <c r="K244" s="89">
        <f>SUM(K247+K245)</f>
        <v>0</v>
      </c>
      <c r="L244" s="73">
        <f t="shared" si="91"/>
        <v>270000</v>
      </c>
      <c r="M244" s="89">
        <f>SUM(M247+M245)</f>
        <v>405000</v>
      </c>
      <c r="N244" s="89">
        <f>SUM(N247+N245)</f>
        <v>0</v>
      </c>
      <c r="O244" s="73">
        <f t="shared" si="92"/>
        <v>405000</v>
      </c>
    </row>
    <row r="245" spans="1:15" ht="34.5" x14ac:dyDescent="0.25">
      <c r="A245" s="43" t="s">
        <v>27</v>
      </c>
      <c r="B245" s="70" t="s">
        <v>61</v>
      </c>
      <c r="C245" s="53" t="s">
        <v>86</v>
      </c>
      <c r="D245" s="64" t="s">
        <v>20</v>
      </c>
      <c r="E245" s="65" t="s">
        <v>194</v>
      </c>
      <c r="F245" s="39" t="s">
        <v>28</v>
      </c>
      <c r="G245" s="90">
        <f>SUM(G246)</f>
        <v>230000</v>
      </c>
      <c r="H245" s="90">
        <f>SUM(H246)</f>
        <v>56160</v>
      </c>
      <c r="I245" s="91">
        <f t="shared" si="90"/>
        <v>286160</v>
      </c>
      <c r="J245" s="90">
        <f t="shared" ref="J245:N245" si="133">SUM(J246)</f>
        <v>0</v>
      </c>
      <c r="K245" s="90">
        <f t="shared" si="133"/>
        <v>0</v>
      </c>
      <c r="L245" s="91">
        <f t="shared" si="91"/>
        <v>0</v>
      </c>
      <c r="M245" s="90">
        <f t="shared" si="133"/>
        <v>0</v>
      </c>
      <c r="N245" s="90">
        <f t="shared" si="133"/>
        <v>0</v>
      </c>
      <c r="O245" s="91">
        <f t="shared" si="92"/>
        <v>0</v>
      </c>
    </row>
    <row r="246" spans="1:15" x14ac:dyDescent="0.25">
      <c r="A246" s="63" t="s">
        <v>31</v>
      </c>
      <c r="B246" s="70" t="s">
        <v>61</v>
      </c>
      <c r="C246" s="53" t="s">
        <v>86</v>
      </c>
      <c r="D246" s="64" t="s">
        <v>20</v>
      </c>
      <c r="E246" s="65" t="s">
        <v>194</v>
      </c>
      <c r="F246" s="39" t="s">
        <v>32</v>
      </c>
      <c r="G246" s="90">
        <v>230000</v>
      </c>
      <c r="H246" s="90">
        <v>56160</v>
      </c>
      <c r="I246" s="91">
        <f t="shared" si="90"/>
        <v>286160</v>
      </c>
      <c r="J246" s="90">
        <v>0</v>
      </c>
      <c r="K246" s="90">
        <v>0</v>
      </c>
      <c r="L246" s="91">
        <f t="shared" si="91"/>
        <v>0</v>
      </c>
      <c r="M246" s="90">
        <v>0</v>
      </c>
      <c r="N246" s="90">
        <v>0</v>
      </c>
      <c r="O246" s="91">
        <f t="shared" si="92"/>
        <v>0</v>
      </c>
    </row>
    <row r="247" spans="1:15" x14ac:dyDescent="0.25">
      <c r="A247" s="43" t="s">
        <v>11</v>
      </c>
      <c r="B247" s="70" t="s">
        <v>61</v>
      </c>
      <c r="C247" s="53" t="s">
        <v>86</v>
      </c>
      <c r="D247" s="64" t="s">
        <v>20</v>
      </c>
      <c r="E247" s="65" t="s">
        <v>194</v>
      </c>
      <c r="F247" s="39" t="s">
        <v>12</v>
      </c>
      <c r="G247" s="90">
        <f>SUM(G248)</f>
        <v>293000</v>
      </c>
      <c r="H247" s="90">
        <f>SUM(H248)</f>
        <v>-80660</v>
      </c>
      <c r="I247" s="91">
        <f t="shared" ref="I247:I322" si="134">SUM(G247+H247)</f>
        <v>212340</v>
      </c>
      <c r="J247" s="90">
        <f>SUM(J248)</f>
        <v>270000</v>
      </c>
      <c r="K247" s="90">
        <f>SUM(K248)</f>
        <v>0</v>
      </c>
      <c r="L247" s="91">
        <f t="shared" ref="L247:L322" si="135">SUM(J247+K247)</f>
        <v>270000</v>
      </c>
      <c r="M247" s="90">
        <f t="shared" ref="M247:N247" si="136">SUM(M248)</f>
        <v>405000</v>
      </c>
      <c r="N247" s="90">
        <f t="shared" si="136"/>
        <v>0</v>
      </c>
      <c r="O247" s="91">
        <f t="shared" ref="O247:O322" si="137">SUM(M247+N247)</f>
        <v>405000</v>
      </c>
    </row>
    <row r="248" spans="1:15" ht="23.25" x14ac:dyDescent="0.25">
      <c r="A248" s="43" t="s">
        <v>110</v>
      </c>
      <c r="B248" s="70" t="s">
        <v>61</v>
      </c>
      <c r="C248" s="53" t="s">
        <v>86</v>
      </c>
      <c r="D248" s="64" t="s">
        <v>20</v>
      </c>
      <c r="E248" s="65" t="s">
        <v>194</v>
      </c>
      <c r="F248" s="39" t="s">
        <v>13</v>
      </c>
      <c r="G248" s="90">
        <v>293000</v>
      </c>
      <c r="H248" s="90">
        <v>-80660</v>
      </c>
      <c r="I248" s="91">
        <f t="shared" si="134"/>
        <v>212340</v>
      </c>
      <c r="J248" s="90">
        <v>270000</v>
      </c>
      <c r="K248" s="90">
        <v>0</v>
      </c>
      <c r="L248" s="91">
        <f t="shared" si="135"/>
        <v>270000</v>
      </c>
      <c r="M248" s="90">
        <v>405000</v>
      </c>
      <c r="N248" s="90">
        <v>0</v>
      </c>
      <c r="O248" s="91">
        <f t="shared" si="137"/>
        <v>405000</v>
      </c>
    </row>
    <row r="249" spans="1:15" x14ac:dyDescent="0.25">
      <c r="A249" s="105" t="s">
        <v>168</v>
      </c>
      <c r="B249" s="118" t="s">
        <v>61</v>
      </c>
      <c r="C249" s="84" t="s">
        <v>86</v>
      </c>
      <c r="D249" s="79" t="s">
        <v>20</v>
      </c>
      <c r="E249" s="114" t="s">
        <v>195</v>
      </c>
      <c r="F249" s="112" t="s">
        <v>7</v>
      </c>
      <c r="G249" s="94">
        <f>SUM(G250)</f>
        <v>33649316.270000003</v>
      </c>
      <c r="H249" s="94">
        <f>SUM(H250)</f>
        <v>0</v>
      </c>
      <c r="I249" s="73">
        <f t="shared" si="134"/>
        <v>33649316.270000003</v>
      </c>
      <c r="J249" s="94">
        <f>SUM(J250)</f>
        <v>25956920</v>
      </c>
      <c r="K249" s="94">
        <f>SUM(K250)</f>
        <v>0</v>
      </c>
      <c r="L249" s="73">
        <f t="shared" si="135"/>
        <v>25956920</v>
      </c>
      <c r="M249" s="94">
        <f>SUM(M250)</f>
        <v>25507580</v>
      </c>
      <c r="N249" s="94">
        <f>SUM(N250)</f>
        <v>0</v>
      </c>
      <c r="O249" s="73">
        <f t="shared" si="137"/>
        <v>25507580</v>
      </c>
    </row>
    <row r="250" spans="1:15" ht="23.25" x14ac:dyDescent="0.25">
      <c r="A250" s="63" t="s">
        <v>206</v>
      </c>
      <c r="B250" s="70" t="s">
        <v>61</v>
      </c>
      <c r="C250" s="45" t="s">
        <v>86</v>
      </c>
      <c r="D250" s="64" t="s">
        <v>20</v>
      </c>
      <c r="E250" s="108" t="s">
        <v>195</v>
      </c>
      <c r="F250" s="109" t="s">
        <v>15</v>
      </c>
      <c r="G250" s="77">
        <f>SUM(G251)</f>
        <v>33649316.270000003</v>
      </c>
      <c r="H250" s="77">
        <f>SUM(H251)</f>
        <v>0</v>
      </c>
      <c r="I250" s="91">
        <f t="shared" si="134"/>
        <v>33649316.270000003</v>
      </c>
      <c r="J250" s="77">
        <f>SUM(J251)</f>
        <v>25956920</v>
      </c>
      <c r="K250" s="77">
        <f>SUM(K251)</f>
        <v>0</v>
      </c>
      <c r="L250" s="91">
        <f t="shared" si="135"/>
        <v>25956920</v>
      </c>
      <c r="M250" s="77">
        <f t="shared" ref="M250:N250" si="138">SUM(M251)</f>
        <v>25507580</v>
      </c>
      <c r="N250" s="77">
        <f t="shared" si="138"/>
        <v>0</v>
      </c>
      <c r="O250" s="91">
        <f t="shared" si="137"/>
        <v>25507580</v>
      </c>
    </row>
    <row r="251" spans="1:15" x14ac:dyDescent="0.25">
      <c r="A251" s="44" t="s">
        <v>103</v>
      </c>
      <c r="B251" s="70" t="s">
        <v>61</v>
      </c>
      <c r="C251" s="45" t="s">
        <v>86</v>
      </c>
      <c r="D251" s="64" t="s">
        <v>20</v>
      </c>
      <c r="E251" s="64" t="s">
        <v>195</v>
      </c>
      <c r="F251" s="66" t="s">
        <v>102</v>
      </c>
      <c r="G251" s="77">
        <v>33649316.270000003</v>
      </c>
      <c r="H251" s="77">
        <v>0</v>
      </c>
      <c r="I251" s="91">
        <f t="shared" si="134"/>
        <v>33649316.270000003</v>
      </c>
      <c r="J251" s="77">
        <v>25956920</v>
      </c>
      <c r="K251" s="77"/>
      <c r="L251" s="91">
        <f t="shared" si="135"/>
        <v>25956920</v>
      </c>
      <c r="M251" s="77">
        <v>25507580</v>
      </c>
      <c r="N251" s="77"/>
      <c r="O251" s="91">
        <f t="shared" si="137"/>
        <v>25507580</v>
      </c>
    </row>
    <row r="252" spans="1:15" ht="64.150000000000006" customHeight="1" x14ac:dyDescent="0.25">
      <c r="A252" s="146" t="s">
        <v>351</v>
      </c>
      <c r="B252" s="118" t="s">
        <v>61</v>
      </c>
      <c r="C252" s="118" t="s">
        <v>86</v>
      </c>
      <c r="D252" s="119" t="s">
        <v>20</v>
      </c>
      <c r="E252" s="119" t="s">
        <v>352</v>
      </c>
      <c r="F252" s="118" t="s">
        <v>7</v>
      </c>
      <c r="G252" s="94">
        <f>SUM(G253)</f>
        <v>276428</v>
      </c>
      <c r="H252" s="94">
        <f>H253</f>
        <v>0</v>
      </c>
      <c r="I252" s="73">
        <f t="shared" si="134"/>
        <v>276428</v>
      </c>
      <c r="J252" s="77"/>
      <c r="K252" s="77"/>
      <c r="L252" s="91"/>
      <c r="M252" s="77"/>
      <c r="N252" s="77"/>
      <c r="O252" s="91"/>
    </row>
    <row r="253" spans="1:15" ht="24" customHeight="1" x14ac:dyDescent="0.25">
      <c r="A253" s="63" t="s">
        <v>206</v>
      </c>
      <c r="B253" s="118" t="s">
        <v>61</v>
      </c>
      <c r="C253" s="118" t="s">
        <v>86</v>
      </c>
      <c r="D253" s="119" t="s">
        <v>20</v>
      </c>
      <c r="E253" s="108" t="s">
        <v>352</v>
      </c>
      <c r="F253" s="70" t="s">
        <v>15</v>
      </c>
      <c r="G253" s="77">
        <f>SUM(G254)</f>
        <v>276428</v>
      </c>
      <c r="H253" s="77">
        <f>H254</f>
        <v>0</v>
      </c>
      <c r="I253" s="91">
        <f t="shared" si="134"/>
        <v>276428</v>
      </c>
      <c r="J253" s="77"/>
      <c r="K253" s="77"/>
      <c r="L253" s="91"/>
      <c r="M253" s="77"/>
      <c r="N253" s="77"/>
      <c r="O253" s="91"/>
    </row>
    <row r="254" spans="1:15" x14ac:dyDescent="0.25">
      <c r="A254" s="106" t="s">
        <v>103</v>
      </c>
      <c r="B254" s="118" t="s">
        <v>61</v>
      </c>
      <c r="C254" s="118" t="s">
        <v>86</v>
      </c>
      <c r="D254" s="119" t="s">
        <v>20</v>
      </c>
      <c r="E254" s="108" t="s">
        <v>352</v>
      </c>
      <c r="F254" s="70" t="s">
        <v>102</v>
      </c>
      <c r="G254" s="77">
        <v>276428</v>
      </c>
      <c r="H254" s="77"/>
      <c r="I254" s="91">
        <f t="shared" si="134"/>
        <v>276428</v>
      </c>
      <c r="J254" s="77"/>
      <c r="K254" s="77"/>
      <c r="L254" s="91"/>
      <c r="M254" s="77"/>
      <c r="N254" s="77"/>
      <c r="O254" s="91"/>
    </row>
    <row r="255" spans="1:15" x14ac:dyDescent="0.25">
      <c r="A255" s="38" t="s">
        <v>338</v>
      </c>
      <c r="B255" s="118" t="s">
        <v>61</v>
      </c>
      <c r="C255" s="78" t="s">
        <v>86</v>
      </c>
      <c r="D255" s="79" t="s">
        <v>22</v>
      </c>
      <c r="E255" s="79" t="s">
        <v>94</v>
      </c>
      <c r="F255" s="80" t="s">
        <v>7</v>
      </c>
      <c r="G255" s="94">
        <f t="shared" ref="G255:H257" si="139">SUM(G256)</f>
        <v>0</v>
      </c>
      <c r="H255" s="94">
        <f t="shared" si="139"/>
        <v>0</v>
      </c>
      <c r="I255" s="73">
        <f t="shared" si="134"/>
        <v>0</v>
      </c>
      <c r="J255" s="77"/>
      <c r="K255" s="77"/>
      <c r="L255" s="91"/>
      <c r="M255" s="77"/>
      <c r="N255" s="77"/>
      <c r="O255" s="91"/>
    </row>
    <row r="256" spans="1:15" x14ac:dyDescent="0.25">
      <c r="A256" s="51" t="s">
        <v>142</v>
      </c>
      <c r="B256" s="118" t="s">
        <v>61</v>
      </c>
      <c r="C256" s="84" t="s">
        <v>86</v>
      </c>
      <c r="D256" s="79" t="s">
        <v>22</v>
      </c>
      <c r="E256" s="114" t="s">
        <v>194</v>
      </c>
      <c r="F256" s="112" t="s">
        <v>7</v>
      </c>
      <c r="G256" s="94">
        <f t="shared" si="139"/>
        <v>0</v>
      </c>
      <c r="H256" s="94">
        <f t="shared" si="139"/>
        <v>0</v>
      </c>
      <c r="I256" s="73">
        <f t="shared" si="134"/>
        <v>0</v>
      </c>
      <c r="J256" s="77"/>
      <c r="K256" s="77"/>
      <c r="L256" s="91"/>
      <c r="M256" s="77"/>
      <c r="N256" s="77"/>
      <c r="O256" s="91"/>
    </row>
    <row r="257" spans="1:15" x14ac:dyDescent="0.25">
      <c r="A257" s="43" t="s">
        <v>11</v>
      </c>
      <c r="B257" s="70" t="s">
        <v>61</v>
      </c>
      <c r="C257" s="45" t="s">
        <v>86</v>
      </c>
      <c r="D257" s="64" t="s">
        <v>22</v>
      </c>
      <c r="E257" s="108" t="s">
        <v>194</v>
      </c>
      <c r="F257" s="109" t="s">
        <v>12</v>
      </c>
      <c r="G257" s="77">
        <f t="shared" si="139"/>
        <v>0</v>
      </c>
      <c r="H257" s="77">
        <f t="shared" si="139"/>
        <v>0</v>
      </c>
      <c r="I257" s="91">
        <f t="shared" si="134"/>
        <v>0</v>
      </c>
      <c r="J257" s="77"/>
      <c r="K257" s="77"/>
      <c r="L257" s="91"/>
      <c r="M257" s="77"/>
      <c r="N257" s="77"/>
      <c r="O257" s="91"/>
    </row>
    <row r="258" spans="1:15" ht="23.25" x14ac:dyDescent="0.25">
      <c r="A258" s="43" t="s">
        <v>110</v>
      </c>
      <c r="B258" s="70" t="s">
        <v>61</v>
      </c>
      <c r="C258" s="45" t="s">
        <v>86</v>
      </c>
      <c r="D258" s="64" t="s">
        <v>22</v>
      </c>
      <c r="E258" s="64" t="s">
        <v>194</v>
      </c>
      <c r="F258" s="66" t="s">
        <v>13</v>
      </c>
      <c r="G258" s="77">
        <v>0</v>
      </c>
      <c r="H258" s="77">
        <v>0</v>
      </c>
      <c r="I258" s="91">
        <f t="shared" si="134"/>
        <v>0</v>
      </c>
      <c r="J258" s="77"/>
      <c r="K258" s="77"/>
      <c r="L258" s="73">
        <f t="shared" si="135"/>
        <v>0</v>
      </c>
      <c r="M258" s="77"/>
      <c r="N258" s="77"/>
      <c r="O258" s="73">
        <f t="shared" si="137"/>
        <v>0</v>
      </c>
    </row>
    <row r="259" spans="1:15" ht="18" x14ac:dyDescent="0.25">
      <c r="A259" s="144" t="s">
        <v>64</v>
      </c>
      <c r="B259" s="117">
        <v>927</v>
      </c>
      <c r="C259" s="118" t="s">
        <v>6</v>
      </c>
      <c r="D259" s="119" t="s">
        <v>6</v>
      </c>
      <c r="E259" s="119" t="s">
        <v>94</v>
      </c>
      <c r="F259" s="119" t="s">
        <v>7</v>
      </c>
      <c r="G259" s="94">
        <f>SUM(G260+G340+G357+G409+G487+G497+G523+G335+G468+G463)</f>
        <v>292978261.03999996</v>
      </c>
      <c r="H259" s="94">
        <f>SUM(H260+H340+H357+H409+H487+H497+H523+H335+H468+H463)</f>
        <v>6246209.1699999999</v>
      </c>
      <c r="I259" s="94">
        <f>SUM(I260+I340+I357+I409+I487+I497+I523+I335+I468+I463)</f>
        <v>299224470.21000004</v>
      </c>
      <c r="J259" s="94">
        <f>SUM(J260+J340+J357+J409+J483+J497+J523+J335)</f>
        <v>201871477.11000001</v>
      </c>
      <c r="K259" s="94">
        <f>SUM(K260+K340+K357+K409+K483+K497+K523+K335)</f>
        <v>0</v>
      </c>
      <c r="L259" s="73">
        <f t="shared" si="135"/>
        <v>201871477.11000001</v>
      </c>
      <c r="M259" s="94">
        <f>SUM(M260+M340+M357+M409+M483+M497+M523+M335)</f>
        <v>233439272.55000001</v>
      </c>
      <c r="N259" s="94">
        <f>SUM(N260+N340+N357+N409+N483+N497+N523+N335)</f>
        <v>0</v>
      </c>
      <c r="O259" s="73">
        <f t="shared" si="137"/>
        <v>233439272.55000001</v>
      </c>
    </row>
    <row r="260" spans="1:15" ht="15.75" x14ac:dyDescent="0.25">
      <c r="A260" s="134" t="s">
        <v>40</v>
      </c>
      <c r="B260" s="117">
        <v>927</v>
      </c>
      <c r="C260" s="118" t="s">
        <v>20</v>
      </c>
      <c r="D260" s="119" t="s">
        <v>6</v>
      </c>
      <c r="E260" s="119" t="s">
        <v>94</v>
      </c>
      <c r="F260" s="119" t="s">
        <v>7</v>
      </c>
      <c r="G260" s="94">
        <f>SUM(G261+G306+G302)</f>
        <v>43616749.880000003</v>
      </c>
      <c r="H260" s="94">
        <f>SUM(H261+H306+H302)</f>
        <v>695364.63</v>
      </c>
      <c r="I260" s="73">
        <f t="shared" si="134"/>
        <v>44312114.510000005</v>
      </c>
      <c r="J260" s="94">
        <f>SUM(J261+J306+J302)</f>
        <v>37021304.350000001</v>
      </c>
      <c r="K260" s="94">
        <f>SUM(K261+K306+K302)</f>
        <v>0</v>
      </c>
      <c r="L260" s="73">
        <f t="shared" si="135"/>
        <v>37021304.350000001</v>
      </c>
      <c r="M260" s="94">
        <f>SUM(M261+M306+M302)</f>
        <v>39665027.009999998</v>
      </c>
      <c r="N260" s="94">
        <f>SUM(N261+N306+N302)</f>
        <v>0</v>
      </c>
      <c r="O260" s="73">
        <f t="shared" si="137"/>
        <v>39665027.009999998</v>
      </c>
    </row>
    <row r="261" spans="1:15" ht="51.75" x14ac:dyDescent="0.25">
      <c r="A261" s="116" t="s">
        <v>120</v>
      </c>
      <c r="B261" s="121">
        <v>927</v>
      </c>
      <c r="C261" s="112" t="s">
        <v>20</v>
      </c>
      <c r="D261" s="114" t="s">
        <v>38</v>
      </c>
      <c r="E261" s="114" t="s">
        <v>94</v>
      </c>
      <c r="F261" s="113" t="s">
        <v>7</v>
      </c>
      <c r="G261" s="94">
        <f>SUM(G262+G265+G272+G275+G286+G291+G299+G296)</f>
        <v>35210333.280000001</v>
      </c>
      <c r="H261" s="94">
        <f>SUM(H262+H265+H272+H275+H286+H291+H299+H296)</f>
        <v>695364.63</v>
      </c>
      <c r="I261" s="73">
        <f t="shared" si="134"/>
        <v>35905697.910000004</v>
      </c>
      <c r="J261" s="94">
        <f t="shared" ref="J261:M261" si="140">SUM(J262+J265+J272+J275+J286+J291)</f>
        <v>30691522.350000001</v>
      </c>
      <c r="K261" s="94">
        <f t="shared" ref="K261" si="141">SUM(K262+K265+K272+K275+K286+K291)</f>
        <v>0</v>
      </c>
      <c r="L261" s="73">
        <f t="shared" si="135"/>
        <v>30691522.350000001</v>
      </c>
      <c r="M261" s="94">
        <f t="shared" si="140"/>
        <v>33139687.009999998</v>
      </c>
      <c r="N261" s="94">
        <f t="shared" ref="N261" si="142">SUM(N262+N265+N272+N275+N286+N291)</f>
        <v>0</v>
      </c>
      <c r="O261" s="73">
        <f t="shared" si="137"/>
        <v>33139687.009999998</v>
      </c>
    </row>
    <row r="262" spans="1:15" ht="39" x14ac:dyDescent="0.25">
      <c r="A262" s="92" t="s">
        <v>132</v>
      </c>
      <c r="B262" s="121">
        <v>927</v>
      </c>
      <c r="C262" s="112" t="s">
        <v>20</v>
      </c>
      <c r="D262" s="114" t="s">
        <v>38</v>
      </c>
      <c r="E262" s="114" t="s">
        <v>264</v>
      </c>
      <c r="F262" s="112" t="s">
        <v>7</v>
      </c>
      <c r="G262" s="94">
        <f t="shared" ref="G262:N263" si="143">SUM(G263)</f>
        <v>1514800.42</v>
      </c>
      <c r="H262" s="94">
        <f t="shared" si="143"/>
        <v>0</v>
      </c>
      <c r="I262" s="73">
        <f t="shared" si="134"/>
        <v>1514800.42</v>
      </c>
      <c r="J262" s="94">
        <f t="shared" si="143"/>
        <v>1515388.85</v>
      </c>
      <c r="K262" s="94">
        <f t="shared" si="143"/>
        <v>0</v>
      </c>
      <c r="L262" s="73">
        <f t="shared" si="135"/>
        <v>1515388.85</v>
      </c>
      <c r="M262" s="94">
        <f t="shared" si="143"/>
        <v>1576004.4</v>
      </c>
      <c r="N262" s="94">
        <f t="shared" si="143"/>
        <v>0</v>
      </c>
      <c r="O262" s="73">
        <f t="shared" si="137"/>
        <v>1576004.4</v>
      </c>
    </row>
    <row r="263" spans="1:15" ht="33" x14ac:dyDescent="0.25">
      <c r="A263" s="111" t="s">
        <v>27</v>
      </c>
      <c r="B263" s="7">
        <v>927</v>
      </c>
      <c r="C263" s="70" t="s">
        <v>20</v>
      </c>
      <c r="D263" s="71" t="s">
        <v>38</v>
      </c>
      <c r="E263" s="108" t="s">
        <v>264</v>
      </c>
      <c r="F263" s="70" t="s">
        <v>28</v>
      </c>
      <c r="G263" s="77">
        <f t="shared" si="143"/>
        <v>1514800.42</v>
      </c>
      <c r="H263" s="77">
        <f t="shared" si="143"/>
        <v>0</v>
      </c>
      <c r="I263" s="91">
        <f t="shared" si="134"/>
        <v>1514800.42</v>
      </c>
      <c r="J263" s="77">
        <f t="shared" si="143"/>
        <v>1515388.85</v>
      </c>
      <c r="K263" s="77">
        <f t="shared" si="143"/>
        <v>0</v>
      </c>
      <c r="L263" s="91">
        <f t="shared" si="135"/>
        <v>1515388.85</v>
      </c>
      <c r="M263" s="77">
        <f t="shared" si="143"/>
        <v>1576004.4</v>
      </c>
      <c r="N263" s="77">
        <f t="shared" si="143"/>
        <v>0</v>
      </c>
      <c r="O263" s="91">
        <f t="shared" si="137"/>
        <v>1576004.4</v>
      </c>
    </row>
    <row r="264" spans="1:15" x14ac:dyDescent="0.25">
      <c r="A264" s="63" t="s">
        <v>29</v>
      </c>
      <c r="B264" s="7">
        <v>927</v>
      </c>
      <c r="C264" s="70" t="s">
        <v>20</v>
      </c>
      <c r="D264" s="71" t="s">
        <v>38</v>
      </c>
      <c r="E264" s="108" t="s">
        <v>264</v>
      </c>
      <c r="F264" s="70" t="s">
        <v>30</v>
      </c>
      <c r="G264" s="77">
        <v>1514800.42</v>
      </c>
      <c r="H264" s="77">
        <v>0</v>
      </c>
      <c r="I264" s="91">
        <f t="shared" si="134"/>
        <v>1514800.42</v>
      </c>
      <c r="J264" s="77">
        <v>1515388.85</v>
      </c>
      <c r="K264" s="77"/>
      <c r="L264" s="91">
        <f t="shared" si="135"/>
        <v>1515388.85</v>
      </c>
      <c r="M264" s="77">
        <v>1576004.4</v>
      </c>
      <c r="N264" s="77"/>
      <c r="O264" s="91">
        <f t="shared" si="137"/>
        <v>1576004.4</v>
      </c>
    </row>
    <row r="265" spans="1:15" ht="26.25" x14ac:dyDescent="0.25">
      <c r="A265" s="92" t="s">
        <v>26</v>
      </c>
      <c r="B265" s="121">
        <v>927</v>
      </c>
      <c r="C265" s="112" t="s">
        <v>20</v>
      </c>
      <c r="D265" s="114" t="s">
        <v>38</v>
      </c>
      <c r="E265" s="114" t="s">
        <v>265</v>
      </c>
      <c r="F265" s="113" t="s">
        <v>7</v>
      </c>
      <c r="G265" s="94">
        <f>SUM(G266+G268+G270)</f>
        <v>29378630.880000003</v>
      </c>
      <c r="H265" s="94">
        <f>SUM(H266+H268+H270)</f>
        <v>250058</v>
      </c>
      <c r="I265" s="73">
        <f t="shared" si="134"/>
        <v>29628688.880000003</v>
      </c>
      <c r="J265" s="94">
        <f>SUM(J266+J268+J270)</f>
        <v>25390394.5</v>
      </c>
      <c r="K265" s="94">
        <f>SUM(K266+K268+K270)</f>
        <v>0</v>
      </c>
      <c r="L265" s="73">
        <f t="shared" si="135"/>
        <v>25390394.5</v>
      </c>
      <c r="M265" s="94">
        <f t="shared" ref="M265:N265" si="144">SUM(M266+M268+M270)</f>
        <v>27777877.609999999</v>
      </c>
      <c r="N265" s="94">
        <f t="shared" si="144"/>
        <v>0</v>
      </c>
      <c r="O265" s="73">
        <f t="shared" si="137"/>
        <v>27777877.609999999</v>
      </c>
    </row>
    <row r="266" spans="1:15" ht="33" x14ac:dyDescent="0.25">
      <c r="A266" s="111" t="s">
        <v>27</v>
      </c>
      <c r="B266" s="7">
        <v>927</v>
      </c>
      <c r="C266" s="70" t="s">
        <v>20</v>
      </c>
      <c r="D266" s="71" t="s">
        <v>38</v>
      </c>
      <c r="E266" s="108" t="s">
        <v>265</v>
      </c>
      <c r="F266" s="70" t="s">
        <v>28</v>
      </c>
      <c r="G266" s="77">
        <f>SUM(G267)</f>
        <v>21344321.710000001</v>
      </c>
      <c r="H266" s="77">
        <f>SUM(H267)</f>
        <v>19047</v>
      </c>
      <c r="I266" s="91">
        <f t="shared" si="134"/>
        <v>21363368.710000001</v>
      </c>
      <c r="J266" s="77">
        <f>SUM(J267)</f>
        <v>21643795.57</v>
      </c>
      <c r="K266" s="77">
        <f>SUM(K267)</f>
        <v>0</v>
      </c>
      <c r="L266" s="91">
        <f t="shared" si="135"/>
        <v>21643795.57</v>
      </c>
      <c r="M266" s="77">
        <f t="shared" ref="M266:N266" si="145">SUM(M267)</f>
        <v>22509547.390000001</v>
      </c>
      <c r="N266" s="77">
        <f t="shared" si="145"/>
        <v>0</v>
      </c>
      <c r="O266" s="91">
        <f t="shared" si="137"/>
        <v>22509547.390000001</v>
      </c>
    </row>
    <row r="267" spans="1:15" x14ac:dyDescent="0.25">
      <c r="A267" s="63" t="s">
        <v>29</v>
      </c>
      <c r="B267" s="7">
        <v>927</v>
      </c>
      <c r="C267" s="70" t="s">
        <v>20</v>
      </c>
      <c r="D267" s="71" t="s">
        <v>38</v>
      </c>
      <c r="E267" s="108" t="s">
        <v>265</v>
      </c>
      <c r="F267" s="70" t="s">
        <v>30</v>
      </c>
      <c r="G267" s="77">
        <v>21344321.710000001</v>
      </c>
      <c r="H267" s="77">
        <v>19047</v>
      </c>
      <c r="I267" s="91">
        <f t="shared" si="134"/>
        <v>21363368.710000001</v>
      </c>
      <c r="J267" s="77">
        <v>21643795.57</v>
      </c>
      <c r="K267" s="77"/>
      <c r="L267" s="91">
        <f t="shared" si="135"/>
        <v>21643795.57</v>
      </c>
      <c r="M267" s="77">
        <v>22509547.390000001</v>
      </c>
      <c r="N267" s="77"/>
      <c r="O267" s="91">
        <f t="shared" si="137"/>
        <v>22509547.390000001</v>
      </c>
    </row>
    <row r="268" spans="1:15" x14ac:dyDescent="0.25">
      <c r="A268" s="111" t="s">
        <v>11</v>
      </c>
      <c r="B268" s="7">
        <v>927</v>
      </c>
      <c r="C268" s="70" t="s">
        <v>20</v>
      </c>
      <c r="D268" s="71" t="s">
        <v>38</v>
      </c>
      <c r="E268" s="108" t="s">
        <v>265</v>
      </c>
      <c r="F268" s="70" t="s">
        <v>12</v>
      </c>
      <c r="G268" s="77">
        <f>SUM(G269)</f>
        <v>7424409.1699999999</v>
      </c>
      <c r="H268" s="77">
        <f>SUM(H269)</f>
        <v>231011</v>
      </c>
      <c r="I268" s="91">
        <f t="shared" si="134"/>
        <v>7655420.1699999999</v>
      </c>
      <c r="J268" s="77">
        <f>SUM(J269)</f>
        <v>3136598.93</v>
      </c>
      <c r="K268" s="77">
        <f>SUM(K269)</f>
        <v>0</v>
      </c>
      <c r="L268" s="91">
        <f t="shared" si="135"/>
        <v>3136598.93</v>
      </c>
      <c r="M268" s="77">
        <f t="shared" ref="M268:N268" si="146">SUM(M269)</f>
        <v>4658330.22</v>
      </c>
      <c r="N268" s="77">
        <f t="shared" si="146"/>
        <v>0</v>
      </c>
      <c r="O268" s="91">
        <f t="shared" si="137"/>
        <v>4658330.22</v>
      </c>
    </row>
    <row r="269" spans="1:15" ht="33.75" x14ac:dyDescent="0.25">
      <c r="A269" s="115" t="s">
        <v>105</v>
      </c>
      <c r="B269" s="7">
        <v>927</v>
      </c>
      <c r="C269" s="70" t="s">
        <v>20</v>
      </c>
      <c r="D269" s="71" t="s">
        <v>38</v>
      </c>
      <c r="E269" s="108" t="s">
        <v>265</v>
      </c>
      <c r="F269" s="70" t="s">
        <v>13</v>
      </c>
      <c r="G269" s="77">
        <v>7424409.1699999999</v>
      </c>
      <c r="H269" s="77">
        <v>231011</v>
      </c>
      <c r="I269" s="91">
        <f t="shared" si="134"/>
        <v>7655420.1699999999</v>
      </c>
      <c r="J269" s="77">
        <v>3136598.93</v>
      </c>
      <c r="K269" s="77"/>
      <c r="L269" s="91">
        <f t="shared" si="135"/>
        <v>3136598.93</v>
      </c>
      <c r="M269" s="77">
        <v>4658330.22</v>
      </c>
      <c r="N269" s="77"/>
      <c r="O269" s="91">
        <f t="shared" si="137"/>
        <v>4658330.22</v>
      </c>
    </row>
    <row r="270" spans="1:15" x14ac:dyDescent="0.25">
      <c r="A270" s="111" t="s">
        <v>33</v>
      </c>
      <c r="B270" s="7">
        <v>927</v>
      </c>
      <c r="C270" s="70" t="s">
        <v>20</v>
      </c>
      <c r="D270" s="71" t="s">
        <v>38</v>
      </c>
      <c r="E270" s="108" t="s">
        <v>265</v>
      </c>
      <c r="F270" s="70" t="s">
        <v>34</v>
      </c>
      <c r="G270" s="77">
        <f>SUM(G271)</f>
        <v>609900</v>
      </c>
      <c r="H270" s="77">
        <f>SUM(H271)</f>
        <v>0</v>
      </c>
      <c r="I270" s="91">
        <f t="shared" si="134"/>
        <v>609900</v>
      </c>
      <c r="J270" s="77">
        <f>SUM(J271)</f>
        <v>610000</v>
      </c>
      <c r="K270" s="77">
        <f>SUM(K271)</f>
        <v>0</v>
      </c>
      <c r="L270" s="91">
        <f t="shared" si="135"/>
        <v>610000</v>
      </c>
      <c r="M270" s="77">
        <f t="shared" ref="M270:N270" si="147">SUM(M271)</f>
        <v>610000</v>
      </c>
      <c r="N270" s="77">
        <f t="shared" si="147"/>
        <v>0</v>
      </c>
      <c r="O270" s="91">
        <f t="shared" si="137"/>
        <v>610000</v>
      </c>
    </row>
    <row r="271" spans="1:15" x14ac:dyDescent="0.25">
      <c r="A271" s="63" t="s">
        <v>96</v>
      </c>
      <c r="B271" s="7">
        <v>927</v>
      </c>
      <c r="C271" s="70" t="s">
        <v>20</v>
      </c>
      <c r="D271" s="71" t="s">
        <v>38</v>
      </c>
      <c r="E271" s="108" t="s">
        <v>265</v>
      </c>
      <c r="F271" s="70" t="s">
        <v>95</v>
      </c>
      <c r="G271" s="77">
        <v>609900</v>
      </c>
      <c r="H271" s="77"/>
      <c r="I271" s="91">
        <f t="shared" si="134"/>
        <v>609900</v>
      </c>
      <c r="J271" s="77">
        <v>610000</v>
      </c>
      <c r="K271" s="77"/>
      <c r="L271" s="91">
        <f t="shared" si="135"/>
        <v>610000</v>
      </c>
      <c r="M271" s="77">
        <v>610000</v>
      </c>
      <c r="N271" s="77"/>
      <c r="O271" s="91">
        <f t="shared" si="137"/>
        <v>610000</v>
      </c>
    </row>
    <row r="272" spans="1:15" ht="64.5" x14ac:dyDescent="0.25">
      <c r="A272" s="92" t="s">
        <v>156</v>
      </c>
      <c r="B272" s="121">
        <v>927</v>
      </c>
      <c r="C272" s="112" t="s">
        <v>20</v>
      </c>
      <c r="D272" s="114" t="s">
        <v>38</v>
      </c>
      <c r="E272" s="114" t="s">
        <v>266</v>
      </c>
      <c r="F272" s="113" t="s">
        <v>7</v>
      </c>
      <c r="G272" s="94">
        <f>SUM(G273)</f>
        <v>26554</v>
      </c>
      <c r="H272" s="94">
        <f>SUM(H273)</f>
        <v>0</v>
      </c>
      <c r="I272" s="73">
        <f t="shared" si="134"/>
        <v>26554</v>
      </c>
      <c r="J272" s="94">
        <f>SUM(J273)</f>
        <v>0</v>
      </c>
      <c r="K272" s="94">
        <f>SUM(K273)</f>
        <v>0</v>
      </c>
      <c r="L272" s="73">
        <f t="shared" si="135"/>
        <v>0</v>
      </c>
      <c r="M272" s="94">
        <f t="shared" ref="M272:N273" si="148">SUM(M273)</f>
        <v>0</v>
      </c>
      <c r="N272" s="94">
        <f t="shared" si="148"/>
        <v>0</v>
      </c>
      <c r="O272" s="73">
        <f t="shared" si="137"/>
        <v>0</v>
      </c>
    </row>
    <row r="273" spans="1:15" ht="40.9" customHeight="1" x14ac:dyDescent="0.25">
      <c r="A273" s="111" t="s">
        <v>27</v>
      </c>
      <c r="B273" s="7">
        <v>927</v>
      </c>
      <c r="C273" s="70" t="s">
        <v>20</v>
      </c>
      <c r="D273" s="71" t="s">
        <v>38</v>
      </c>
      <c r="E273" s="108" t="s">
        <v>266</v>
      </c>
      <c r="F273" s="70" t="s">
        <v>28</v>
      </c>
      <c r="G273" s="77">
        <f>SUM(G274)</f>
        <v>26554</v>
      </c>
      <c r="H273" s="77">
        <f>SUM(H274)</f>
        <v>0</v>
      </c>
      <c r="I273" s="91">
        <f t="shared" si="134"/>
        <v>26554</v>
      </c>
      <c r="J273" s="77">
        <f>SUM(J274)</f>
        <v>0</v>
      </c>
      <c r="K273" s="77">
        <f>SUM(K274)</f>
        <v>0</v>
      </c>
      <c r="L273" s="73">
        <f t="shared" si="135"/>
        <v>0</v>
      </c>
      <c r="M273" s="77">
        <f t="shared" si="148"/>
        <v>0</v>
      </c>
      <c r="N273" s="77">
        <f t="shared" si="148"/>
        <v>0</v>
      </c>
      <c r="O273" s="73">
        <f t="shared" si="137"/>
        <v>0</v>
      </c>
    </row>
    <row r="274" spans="1:15" x14ac:dyDescent="0.25">
      <c r="A274" s="63" t="s">
        <v>29</v>
      </c>
      <c r="B274" s="7">
        <v>927</v>
      </c>
      <c r="C274" s="70" t="s">
        <v>20</v>
      </c>
      <c r="D274" s="71" t="s">
        <v>38</v>
      </c>
      <c r="E274" s="108" t="s">
        <v>266</v>
      </c>
      <c r="F274" s="70" t="s">
        <v>30</v>
      </c>
      <c r="G274" s="77">
        <v>26554</v>
      </c>
      <c r="H274" s="77"/>
      <c r="I274" s="91">
        <f t="shared" si="134"/>
        <v>26554</v>
      </c>
      <c r="J274" s="77"/>
      <c r="K274" s="77"/>
      <c r="L274" s="73">
        <f t="shared" si="135"/>
        <v>0</v>
      </c>
      <c r="M274" s="77"/>
      <c r="N274" s="77"/>
      <c r="O274" s="73">
        <f t="shared" si="137"/>
        <v>0</v>
      </c>
    </row>
    <row r="275" spans="1:15" ht="77.25" x14ac:dyDescent="0.25">
      <c r="A275" s="92" t="s">
        <v>178</v>
      </c>
      <c r="B275" s="27">
        <v>927</v>
      </c>
      <c r="C275" s="112" t="s">
        <v>20</v>
      </c>
      <c r="D275" s="114" t="s">
        <v>38</v>
      </c>
      <c r="E275" s="82" t="s">
        <v>306</v>
      </c>
      <c r="F275" s="80" t="s">
        <v>7</v>
      </c>
      <c r="G275" s="89">
        <f>SUM(G276+G281)</f>
        <v>1827630</v>
      </c>
      <c r="H275" s="89">
        <f>SUM(H276+H281)</f>
        <v>0</v>
      </c>
      <c r="I275" s="73">
        <f t="shared" si="134"/>
        <v>1827630</v>
      </c>
      <c r="J275" s="89">
        <f t="shared" ref="J275:M275" si="149">SUM(J276+J281)</f>
        <v>1827630</v>
      </c>
      <c r="K275" s="89">
        <f t="shared" ref="K275" si="150">SUM(K276+K281)</f>
        <v>0</v>
      </c>
      <c r="L275" s="73">
        <f t="shared" si="135"/>
        <v>1827630</v>
      </c>
      <c r="M275" s="89">
        <f t="shared" si="149"/>
        <v>1827630</v>
      </c>
      <c r="N275" s="89">
        <f t="shared" ref="N275" si="151">SUM(N276+N281)</f>
        <v>0</v>
      </c>
      <c r="O275" s="73">
        <f t="shared" si="137"/>
        <v>1827630</v>
      </c>
    </row>
    <row r="276" spans="1:15" ht="141" x14ac:dyDescent="0.25">
      <c r="A276" s="92" t="s">
        <v>303</v>
      </c>
      <c r="B276" s="27">
        <v>927</v>
      </c>
      <c r="C276" s="112" t="s">
        <v>20</v>
      </c>
      <c r="D276" s="114" t="s">
        <v>38</v>
      </c>
      <c r="E276" s="82" t="s">
        <v>307</v>
      </c>
      <c r="F276" s="80" t="s">
        <v>7</v>
      </c>
      <c r="G276" s="89">
        <f>SUM(G277+G279)</f>
        <v>1305450</v>
      </c>
      <c r="H276" s="89">
        <f>SUM(H277+H279)</f>
        <v>0</v>
      </c>
      <c r="I276" s="73">
        <f t="shared" si="134"/>
        <v>1305450</v>
      </c>
      <c r="J276" s="89">
        <f>SUM(J277+J279)</f>
        <v>1305647</v>
      </c>
      <c r="K276" s="89">
        <f>SUM(K277+K279)</f>
        <v>0</v>
      </c>
      <c r="L276" s="73">
        <f t="shared" si="135"/>
        <v>1305647</v>
      </c>
      <c r="M276" s="89">
        <f t="shared" ref="M276:N276" si="152">SUM(M277+M279)</f>
        <v>1305650</v>
      </c>
      <c r="N276" s="89">
        <f t="shared" si="152"/>
        <v>0</v>
      </c>
      <c r="O276" s="73">
        <f t="shared" si="137"/>
        <v>1305650</v>
      </c>
    </row>
    <row r="277" spans="1:15" ht="33" x14ac:dyDescent="0.25">
      <c r="A277" s="50" t="s">
        <v>27</v>
      </c>
      <c r="B277" s="33">
        <v>927</v>
      </c>
      <c r="C277" s="70" t="s">
        <v>20</v>
      </c>
      <c r="D277" s="71" t="s">
        <v>38</v>
      </c>
      <c r="E277" s="46" t="s">
        <v>307</v>
      </c>
      <c r="F277" s="39" t="s">
        <v>28</v>
      </c>
      <c r="G277" s="90">
        <f>SUM(G278)</f>
        <v>843425.44</v>
      </c>
      <c r="H277" s="90">
        <f>SUM(H278)</f>
        <v>0</v>
      </c>
      <c r="I277" s="91">
        <f t="shared" si="134"/>
        <v>843425.44</v>
      </c>
      <c r="J277" s="90">
        <f>SUM(J278)</f>
        <v>910246</v>
      </c>
      <c r="K277" s="90">
        <f>SUM(K278)</f>
        <v>0</v>
      </c>
      <c r="L277" s="91">
        <f t="shared" si="135"/>
        <v>910246</v>
      </c>
      <c r="M277" s="90">
        <f t="shared" ref="M277:N277" si="153">SUM(M278)</f>
        <v>946650</v>
      </c>
      <c r="N277" s="90">
        <f t="shared" si="153"/>
        <v>0</v>
      </c>
      <c r="O277" s="91">
        <f t="shared" si="137"/>
        <v>946650</v>
      </c>
    </row>
    <row r="278" spans="1:15" x14ac:dyDescent="0.25">
      <c r="A278" s="43" t="s">
        <v>29</v>
      </c>
      <c r="B278" s="33">
        <v>927</v>
      </c>
      <c r="C278" s="70" t="s">
        <v>20</v>
      </c>
      <c r="D278" s="71" t="s">
        <v>38</v>
      </c>
      <c r="E278" s="46" t="s">
        <v>307</v>
      </c>
      <c r="F278" s="39" t="s">
        <v>30</v>
      </c>
      <c r="G278" s="90">
        <v>843425.44</v>
      </c>
      <c r="H278" s="90">
        <v>0</v>
      </c>
      <c r="I278" s="91">
        <f t="shared" si="134"/>
        <v>843425.44</v>
      </c>
      <c r="J278" s="90">
        <v>910246</v>
      </c>
      <c r="K278" s="90"/>
      <c r="L278" s="91">
        <f t="shared" si="135"/>
        <v>910246</v>
      </c>
      <c r="M278" s="90">
        <v>946650</v>
      </c>
      <c r="N278" s="90"/>
      <c r="O278" s="91">
        <f t="shared" si="137"/>
        <v>946650</v>
      </c>
    </row>
    <row r="279" spans="1:15" x14ac:dyDescent="0.25">
      <c r="A279" s="50" t="s">
        <v>11</v>
      </c>
      <c r="B279" s="33">
        <v>927</v>
      </c>
      <c r="C279" s="70" t="s">
        <v>20</v>
      </c>
      <c r="D279" s="71" t="s">
        <v>38</v>
      </c>
      <c r="E279" s="46" t="s">
        <v>307</v>
      </c>
      <c r="F279" s="39" t="s">
        <v>12</v>
      </c>
      <c r="G279" s="90">
        <f>SUM(G280)</f>
        <v>462024.56</v>
      </c>
      <c r="H279" s="90">
        <f>SUM(H280)</f>
        <v>0</v>
      </c>
      <c r="I279" s="91">
        <f t="shared" si="134"/>
        <v>462024.56</v>
      </c>
      <c r="J279" s="90">
        <f>SUM(J280)</f>
        <v>395401</v>
      </c>
      <c r="K279" s="90">
        <f>SUM(K280)</f>
        <v>0</v>
      </c>
      <c r="L279" s="91">
        <f t="shared" si="135"/>
        <v>395401</v>
      </c>
      <c r="M279" s="90">
        <f t="shared" ref="M279:N279" si="154">SUM(M280)</f>
        <v>359000</v>
      </c>
      <c r="N279" s="90">
        <f t="shared" si="154"/>
        <v>0</v>
      </c>
      <c r="O279" s="91">
        <f t="shared" si="137"/>
        <v>359000</v>
      </c>
    </row>
    <row r="280" spans="1:15" ht="23.25" x14ac:dyDescent="0.25">
      <c r="A280" s="43" t="s">
        <v>110</v>
      </c>
      <c r="B280" s="33">
        <v>927</v>
      </c>
      <c r="C280" s="109" t="s">
        <v>20</v>
      </c>
      <c r="D280" s="108" t="s">
        <v>38</v>
      </c>
      <c r="E280" s="46" t="s">
        <v>307</v>
      </c>
      <c r="F280" s="39" t="s">
        <v>13</v>
      </c>
      <c r="G280" s="90">
        <v>462024.56</v>
      </c>
      <c r="H280" s="90">
        <v>0</v>
      </c>
      <c r="I280" s="91">
        <f t="shared" si="134"/>
        <v>462024.56</v>
      </c>
      <c r="J280" s="90">
        <v>395401</v>
      </c>
      <c r="K280" s="90"/>
      <c r="L280" s="91">
        <f t="shared" si="135"/>
        <v>395401</v>
      </c>
      <c r="M280" s="90">
        <v>359000</v>
      </c>
      <c r="N280" s="90"/>
      <c r="O280" s="91">
        <f t="shared" si="137"/>
        <v>359000</v>
      </c>
    </row>
    <row r="281" spans="1:15" ht="141" x14ac:dyDescent="0.25">
      <c r="A281" s="92" t="s">
        <v>304</v>
      </c>
      <c r="B281" s="121">
        <v>927</v>
      </c>
      <c r="C281" s="112" t="s">
        <v>20</v>
      </c>
      <c r="D281" s="114" t="s">
        <v>38</v>
      </c>
      <c r="E281" s="114" t="s">
        <v>308</v>
      </c>
      <c r="F281" s="113" t="s">
        <v>7</v>
      </c>
      <c r="G281" s="94">
        <f>SUM(G282+G284)</f>
        <v>522180</v>
      </c>
      <c r="H281" s="94">
        <f>SUM(H282+H284)</f>
        <v>0</v>
      </c>
      <c r="I281" s="73">
        <f t="shared" si="134"/>
        <v>522180</v>
      </c>
      <c r="J281" s="94">
        <f t="shared" ref="J281:M281" si="155">SUM(J282+J284)</f>
        <v>521983</v>
      </c>
      <c r="K281" s="94">
        <f t="shared" ref="K281" si="156">SUM(K282+K284)</f>
        <v>0</v>
      </c>
      <c r="L281" s="73">
        <f t="shared" si="135"/>
        <v>521983</v>
      </c>
      <c r="M281" s="94">
        <f t="shared" si="155"/>
        <v>521980</v>
      </c>
      <c r="N281" s="94">
        <f t="shared" ref="N281" si="157">SUM(N282+N284)</f>
        <v>0</v>
      </c>
      <c r="O281" s="73">
        <f t="shared" si="137"/>
        <v>521980</v>
      </c>
    </row>
    <row r="282" spans="1:15" ht="33" x14ac:dyDescent="0.25">
      <c r="A282" s="111" t="s">
        <v>27</v>
      </c>
      <c r="B282" s="7">
        <v>927</v>
      </c>
      <c r="C282" s="70" t="s">
        <v>20</v>
      </c>
      <c r="D282" s="71" t="s">
        <v>38</v>
      </c>
      <c r="E282" s="71" t="s">
        <v>308</v>
      </c>
      <c r="F282" s="70" t="s">
        <v>28</v>
      </c>
      <c r="G282" s="77">
        <f>SUM(G283)</f>
        <v>140272.84</v>
      </c>
      <c r="H282" s="77">
        <f t="shared" ref="H282" si="158">SUM(H283)</f>
        <v>20000</v>
      </c>
      <c r="I282" s="91">
        <f t="shared" si="134"/>
        <v>160272.84</v>
      </c>
      <c r="J282" s="77">
        <f>SUM(J283)</f>
        <v>278628</v>
      </c>
      <c r="K282" s="77">
        <f>SUM(K283)</f>
        <v>0</v>
      </c>
      <c r="L282" s="91">
        <f t="shared" si="135"/>
        <v>278628</v>
      </c>
      <c r="M282" s="77">
        <f t="shared" ref="M282:N282" si="159">SUM(M283)</f>
        <v>289774</v>
      </c>
      <c r="N282" s="77">
        <f t="shared" si="159"/>
        <v>0</v>
      </c>
      <c r="O282" s="91">
        <f t="shared" si="137"/>
        <v>289774</v>
      </c>
    </row>
    <row r="283" spans="1:15" x14ac:dyDescent="0.25">
      <c r="A283" s="63" t="s">
        <v>29</v>
      </c>
      <c r="B283" s="7">
        <v>927</v>
      </c>
      <c r="C283" s="70" t="s">
        <v>20</v>
      </c>
      <c r="D283" s="71" t="s">
        <v>38</v>
      </c>
      <c r="E283" s="71" t="s">
        <v>308</v>
      </c>
      <c r="F283" s="70" t="s">
        <v>30</v>
      </c>
      <c r="G283" s="77">
        <v>140272.84</v>
      </c>
      <c r="H283" s="77">
        <v>20000</v>
      </c>
      <c r="I283" s="91">
        <f t="shared" si="134"/>
        <v>160272.84</v>
      </c>
      <c r="J283" s="77">
        <v>278628</v>
      </c>
      <c r="K283" s="77"/>
      <c r="L283" s="91">
        <f t="shared" si="135"/>
        <v>278628</v>
      </c>
      <c r="M283" s="77">
        <v>289774</v>
      </c>
      <c r="N283" s="77"/>
      <c r="O283" s="91">
        <f t="shared" si="137"/>
        <v>289774</v>
      </c>
    </row>
    <row r="284" spans="1:15" x14ac:dyDescent="0.25">
      <c r="A284" s="63" t="s">
        <v>11</v>
      </c>
      <c r="B284" s="7">
        <v>927</v>
      </c>
      <c r="C284" s="70" t="s">
        <v>20</v>
      </c>
      <c r="D284" s="71" t="s">
        <v>38</v>
      </c>
      <c r="E284" s="71" t="s">
        <v>308</v>
      </c>
      <c r="F284" s="70" t="s">
        <v>12</v>
      </c>
      <c r="G284" s="77">
        <f>SUM(G285)</f>
        <v>381907.16</v>
      </c>
      <c r="H284" s="77">
        <f>SUM(H285)</f>
        <v>-20000</v>
      </c>
      <c r="I284" s="91">
        <f t="shared" si="134"/>
        <v>361907.16</v>
      </c>
      <c r="J284" s="77">
        <f>SUM(J285)</f>
        <v>243355</v>
      </c>
      <c r="K284" s="77">
        <f>SUM(K285)</f>
        <v>0</v>
      </c>
      <c r="L284" s="91">
        <f t="shared" si="135"/>
        <v>243355</v>
      </c>
      <c r="M284" s="77">
        <f t="shared" ref="M284:N284" si="160">SUM(M285)</f>
        <v>232206</v>
      </c>
      <c r="N284" s="77">
        <f t="shared" si="160"/>
        <v>0</v>
      </c>
      <c r="O284" s="91">
        <f t="shared" si="137"/>
        <v>232206</v>
      </c>
    </row>
    <row r="285" spans="1:15" ht="33.75" x14ac:dyDescent="0.25">
      <c r="A285" s="115" t="s">
        <v>105</v>
      </c>
      <c r="B285" s="7">
        <v>927</v>
      </c>
      <c r="C285" s="70" t="s">
        <v>20</v>
      </c>
      <c r="D285" s="71" t="s">
        <v>38</v>
      </c>
      <c r="E285" s="71" t="s">
        <v>308</v>
      </c>
      <c r="F285" s="70" t="s">
        <v>13</v>
      </c>
      <c r="G285" s="77">
        <v>381907.16</v>
      </c>
      <c r="H285" s="77">
        <v>-20000</v>
      </c>
      <c r="I285" s="91">
        <f t="shared" si="134"/>
        <v>361907.16</v>
      </c>
      <c r="J285" s="77">
        <v>243355</v>
      </c>
      <c r="K285" s="77"/>
      <c r="L285" s="91">
        <f t="shared" si="135"/>
        <v>243355</v>
      </c>
      <c r="M285" s="77">
        <v>232206</v>
      </c>
      <c r="N285" s="77"/>
      <c r="O285" s="91">
        <f t="shared" si="137"/>
        <v>232206</v>
      </c>
    </row>
    <row r="286" spans="1:15" ht="51.75" x14ac:dyDescent="0.25">
      <c r="A286" s="92" t="s">
        <v>179</v>
      </c>
      <c r="B286" s="117">
        <v>927</v>
      </c>
      <c r="C286" s="112" t="s">
        <v>20</v>
      </c>
      <c r="D286" s="114" t="s">
        <v>38</v>
      </c>
      <c r="E286" s="119" t="s">
        <v>309</v>
      </c>
      <c r="F286" s="118" t="s">
        <v>7</v>
      </c>
      <c r="G286" s="94">
        <f>SUM(G287+G289)</f>
        <v>391635</v>
      </c>
      <c r="H286" s="94">
        <f>SUM(H287+H289)</f>
        <v>0</v>
      </c>
      <c r="I286" s="73">
        <f t="shared" si="134"/>
        <v>391635</v>
      </c>
      <c r="J286" s="94">
        <f>SUM(J287+J289)</f>
        <v>391635</v>
      </c>
      <c r="K286" s="94">
        <f>SUM(K287+K289)</f>
        <v>0</v>
      </c>
      <c r="L286" s="73">
        <f t="shared" si="135"/>
        <v>391635</v>
      </c>
      <c r="M286" s="94">
        <f t="shared" ref="M286:N286" si="161">SUM(M287+M289)</f>
        <v>391635</v>
      </c>
      <c r="N286" s="94">
        <f t="shared" si="161"/>
        <v>0</v>
      </c>
      <c r="O286" s="73">
        <f t="shared" si="137"/>
        <v>391635</v>
      </c>
    </row>
    <row r="287" spans="1:15" ht="33" x14ac:dyDescent="0.25">
      <c r="A287" s="111" t="s">
        <v>27</v>
      </c>
      <c r="B287" s="7">
        <v>927</v>
      </c>
      <c r="C287" s="70" t="s">
        <v>20</v>
      </c>
      <c r="D287" s="71" t="s">
        <v>38</v>
      </c>
      <c r="E287" s="71" t="s">
        <v>309</v>
      </c>
      <c r="F287" s="70" t="s">
        <v>28</v>
      </c>
      <c r="G287" s="77">
        <f t="shared" ref="G287:N287" si="162">SUM(G288)</f>
        <v>287280</v>
      </c>
      <c r="H287" s="77">
        <f t="shared" si="162"/>
        <v>0</v>
      </c>
      <c r="I287" s="91">
        <f t="shared" si="134"/>
        <v>287280</v>
      </c>
      <c r="J287" s="77">
        <f t="shared" si="162"/>
        <v>291887</v>
      </c>
      <c r="K287" s="77">
        <f t="shared" si="162"/>
        <v>0</v>
      </c>
      <c r="L287" s="91">
        <f t="shared" si="135"/>
        <v>291887</v>
      </c>
      <c r="M287" s="77">
        <f t="shared" si="162"/>
        <v>303563</v>
      </c>
      <c r="N287" s="77">
        <f t="shared" si="162"/>
        <v>0</v>
      </c>
      <c r="O287" s="91">
        <f t="shared" si="137"/>
        <v>303563</v>
      </c>
    </row>
    <row r="288" spans="1:15" x14ac:dyDescent="0.25">
      <c r="A288" s="63" t="s">
        <v>29</v>
      </c>
      <c r="B288" s="7">
        <v>927</v>
      </c>
      <c r="C288" s="70" t="s">
        <v>20</v>
      </c>
      <c r="D288" s="71" t="s">
        <v>38</v>
      </c>
      <c r="E288" s="71" t="s">
        <v>309</v>
      </c>
      <c r="F288" s="70" t="s">
        <v>30</v>
      </c>
      <c r="G288" s="77">
        <v>287280</v>
      </c>
      <c r="H288" s="77">
        <v>0</v>
      </c>
      <c r="I288" s="91">
        <f t="shared" si="134"/>
        <v>287280</v>
      </c>
      <c r="J288" s="77">
        <v>291887</v>
      </c>
      <c r="K288" s="77"/>
      <c r="L288" s="91">
        <f t="shared" si="135"/>
        <v>291887</v>
      </c>
      <c r="M288" s="77">
        <v>303563</v>
      </c>
      <c r="N288" s="77"/>
      <c r="O288" s="91">
        <f t="shared" si="137"/>
        <v>303563</v>
      </c>
    </row>
    <row r="289" spans="1:15" x14ac:dyDescent="0.25">
      <c r="A289" s="111" t="s">
        <v>11</v>
      </c>
      <c r="B289" s="7">
        <v>927</v>
      </c>
      <c r="C289" s="70" t="s">
        <v>20</v>
      </c>
      <c r="D289" s="71" t="s">
        <v>38</v>
      </c>
      <c r="E289" s="71" t="s">
        <v>309</v>
      </c>
      <c r="F289" s="70" t="s">
        <v>12</v>
      </c>
      <c r="G289" s="77">
        <f>SUM(G290)</f>
        <v>104355</v>
      </c>
      <c r="H289" s="77">
        <f>SUM(H290)</f>
        <v>0</v>
      </c>
      <c r="I289" s="91">
        <f t="shared" si="134"/>
        <v>104355</v>
      </c>
      <c r="J289" s="77">
        <f>SUM(J290)</f>
        <v>99748</v>
      </c>
      <c r="K289" s="77">
        <f>SUM(K290)</f>
        <v>0</v>
      </c>
      <c r="L289" s="91">
        <f t="shared" si="135"/>
        <v>99748</v>
      </c>
      <c r="M289" s="77">
        <f t="shared" ref="M289:N289" si="163">SUM(M290)</f>
        <v>88072</v>
      </c>
      <c r="N289" s="77">
        <f t="shared" si="163"/>
        <v>0</v>
      </c>
      <c r="O289" s="91">
        <f t="shared" si="137"/>
        <v>88072</v>
      </c>
    </row>
    <row r="290" spans="1:15" ht="23.25" x14ac:dyDescent="0.25">
      <c r="A290" s="63" t="s">
        <v>110</v>
      </c>
      <c r="B290" s="7">
        <v>927</v>
      </c>
      <c r="C290" s="109" t="s">
        <v>20</v>
      </c>
      <c r="D290" s="108" t="s">
        <v>38</v>
      </c>
      <c r="E290" s="71" t="s">
        <v>309</v>
      </c>
      <c r="F290" s="70" t="s">
        <v>13</v>
      </c>
      <c r="G290" s="77">
        <v>104355</v>
      </c>
      <c r="H290" s="77">
        <v>0</v>
      </c>
      <c r="I290" s="91">
        <f t="shared" si="134"/>
        <v>104355</v>
      </c>
      <c r="J290" s="77">
        <v>99748</v>
      </c>
      <c r="K290" s="77"/>
      <c r="L290" s="91">
        <f t="shared" si="135"/>
        <v>99748</v>
      </c>
      <c r="M290" s="77">
        <v>88072</v>
      </c>
      <c r="N290" s="77"/>
      <c r="O290" s="91">
        <f t="shared" si="137"/>
        <v>88072</v>
      </c>
    </row>
    <row r="291" spans="1:15" ht="126" customHeight="1" x14ac:dyDescent="0.25">
      <c r="A291" s="48" t="s">
        <v>357</v>
      </c>
      <c r="B291" s="35">
        <v>927</v>
      </c>
      <c r="C291" s="112" t="s">
        <v>20</v>
      </c>
      <c r="D291" s="114" t="s">
        <v>38</v>
      </c>
      <c r="E291" s="56" t="s">
        <v>310</v>
      </c>
      <c r="F291" s="59" t="s">
        <v>7</v>
      </c>
      <c r="G291" s="89">
        <f>SUM(G292+G294)</f>
        <v>1566540</v>
      </c>
      <c r="H291" s="89">
        <f>SUM(H292+H294)</f>
        <v>0</v>
      </c>
      <c r="I291" s="73">
        <f t="shared" si="134"/>
        <v>1566540</v>
      </c>
      <c r="J291" s="89">
        <f>SUM(J292+J294)</f>
        <v>1566474</v>
      </c>
      <c r="K291" s="89">
        <f>SUM(K292+K294)</f>
        <v>0</v>
      </c>
      <c r="L291" s="73">
        <f t="shared" si="135"/>
        <v>1566474</v>
      </c>
      <c r="M291" s="89">
        <f t="shared" ref="M291:N291" si="164">SUM(M292+M294)</f>
        <v>1566540</v>
      </c>
      <c r="N291" s="89">
        <f t="shared" si="164"/>
        <v>0</v>
      </c>
      <c r="O291" s="73">
        <f t="shared" si="137"/>
        <v>1566540</v>
      </c>
    </row>
    <row r="292" spans="1:15" ht="34.5" x14ac:dyDescent="0.25">
      <c r="A292" s="43" t="s">
        <v>27</v>
      </c>
      <c r="B292" s="33">
        <v>927</v>
      </c>
      <c r="C292" s="70" t="s">
        <v>20</v>
      </c>
      <c r="D292" s="71" t="s">
        <v>38</v>
      </c>
      <c r="E292" s="46" t="s">
        <v>310</v>
      </c>
      <c r="F292" s="39" t="s">
        <v>28</v>
      </c>
      <c r="G292" s="90">
        <f>SUM(G293)</f>
        <v>1482480.56</v>
      </c>
      <c r="H292" s="90">
        <f>SUM(H293)</f>
        <v>0</v>
      </c>
      <c r="I292" s="91">
        <f t="shared" si="134"/>
        <v>1482480.56</v>
      </c>
      <c r="J292" s="90">
        <f>SUM(J293)</f>
        <v>1293388</v>
      </c>
      <c r="K292" s="90">
        <f>SUM(K293)</f>
        <v>0</v>
      </c>
      <c r="L292" s="91">
        <f t="shared" si="135"/>
        <v>1293388</v>
      </c>
      <c r="M292" s="90">
        <f>SUM(M293)</f>
        <v>1345193</v>
      </c>
      <c r="N292" s="90">
        <f>SUM(N293)</f>
        <v>0</v>
      </c>
      <c r="O292" s="91">
        <f t="shared" si="137"/>
        <v>1345193</v>
      </c>
    </row>
    <row r="293" spans="1:15" x14ac:dyDescent="0.25">
      <c r="A293" s="43" t="s">
        <v>29</v>
      </c>
      <c r="B293" s="33">
        <v>927</v>
      </c>
      <c r="C293" s="70" t="s">
        <v>20</v>
      </c>
      <c r="D293" s="71" t="s">
        <v>38</v>
      </c>
      <c r="E293" s="65" t="s">
        <v>310</v>
      </c>
      <c r="F293" s="39" t="s">
        <v>30</v>
      </c>
      <c r="G293" s="90">
        <v>1482480.56</v>
      </c>
      <c r="H293" s="90">
        <v>0</v>
      </c>
      <c r="I293" s="91">
        <f t="shared" si="134"/>
        <v>1482480.56</v>
      </c>
      <c r="J293" s="90">
        <v>1293388</v>
      </c>
      <c r="K293" s="90"/>
      <c r="L293" s="91">
        <f t="shared" si="135"/>
        <v>1293388</v>
      </c>
      <c r="M293" s="90">
        <v>1345193</v>
      </c>
      <c r="N293" s="90"/>
      <c r="O293" s="91">
        <f t="shared" si="137"/>
        <v>1345193</v>
      </c>
    </row>
    <row r="294" spans="1:15" x14ac:dyDescent="0.25">
      <c r="A294" s="43" t="s">
        <v>11</v>
      </c>
      <c r="B294" s="33">
        <v>927</v>
      </c>
      <c r="C294" s="70" t="s">
        <v>20</v>
      </c>
      <c r="D294" s="71" t="s">
        <v>38</v>
      </c>
      <c r="E294" s="46" t="s">
        <v>310</v>
      </c>
      <c r="F294" s="74">
        <v>200</v>
      </c>
      <c r="G294" s="90">
        <f>SUM(G295)</f>
        <v>84059.44</v>
      </c>
      <c r="H294" s="90">
        <f>SUM(H295)</f>
        <v>0</v>
      </c>
      <c r="I294" s="91">
        <f t="shared" si="134"/>
        <v>84059.44</v>
      </c>
      <c r="J294" s="90">
        <f>SUM(J295)</f>
        <v>273086</v>
      </c>
      <c r="K294" s="90">
        <f>SUM(K295)</f>
        <v>0</v>
      </c>
      <c r="L294" s="91">
        <f t="shared" si="135"/>
        <v>273086</v>
      </c>
      <c r="M294" s="90">
        <f t="shared" ref="M294:N294" si="165">SUM(M295)</f>
        <v>221347</v>
      </c>
      <c r="N294" s="90">
        <f t="shared" si="165"/>
        <v>0</v>
      </c>
      <c r="O294" s="91">
        <f t="shared" si="137"/>
        <v>221347</v>
      </c>
    </row>
    <row r="295" spans="1:15" ht="23.25" x14ac:dyDescent="0.25">
      <c r="A295" s="43" t="s">
        <v>110</v>
      </c>
      <c r="B295" s="33">
        <v>927</v>
      </c>
      <c r="C295" s="109" t="s">
        <v>20</v>
      </c>
      <c r="D295" s="108" t="s">
        <v>38</v>
      </c>
      <c r="E295" s="65" t="s">
        <v>310</v>
      </c>
      <c r="F295" s="39" t="s">
        <v>13</v>
      </c>
      <c r="G295" s="90">
        <v>84059.44</v>
      </c>
      <c r="H295" s="90">
        <v>0</v>
      </c>
      <c r="I295" s="91">
        <f t="shared" si="134"/>
        <v>84059.44</v>
      </c>
      <c r="J295" s="90">
        <v>273086</v>
      </c>
      <c r="K295" s="90"/>
      <c r="L295" s="91">
        <f t="shared" si="135"/>
        <v>273086</v>
      </c>
      <c r="M295" s="90">
        <v>221347</v>
      </c>
      <c r="N295" s="90"/>
      <c r="O295" s="91">
        <f t="shared" si="137"/>
        <v>221347</v>
      </c>
    </row>
    <row r="296" spans="1:15" ht="51.75" x14ac:dyDescent="0.25">
      <c r="A296" s="105" t="s">
        <v>375</v>
      </c>
      <c r="B296" s="121">
        <v>927</v>
      </c>
      <c r="C296" s="112" t="s">
        <v>20</v>
      </c>
      <c r="D296" s="114" t="s">
        <v>38</v>
      </c>
      <c r="E296" s="114" t="s">
        <v>379</v>
      </c>
      <c r="F296" s="113" t="s">
        <v>7</v>
      </c>
      <c r="G296" s="94">
        <f t="shared" ref="G296:H297" si="166">SUM(G297)</f>
        <v>0</v>
      </c>
      <c r="H296" s="94">
        <f t="shared" si="166"/>
        <v>445306.63</v>
      </c>
      <c r="I296" s="91">
        <f t="shared" si="134"/>
        <v>445306.63</v>
      </c>
      <c r="J296" s="90"/>
      <c r="K296" s="90"/>
      <c r="L296" s="91"/>
      <c r="M296" s="90"/>
      <c r="N296" s="90"/>
      <c r="O296" s="91"/>
    </row>
    <row r="297" spans="1:15" ht="33" x14ac:dyDescent="0.25">
      <c r="A297" s="111" t="s">
        <v>27</v>
      </c>
      <c r="B297" s="7">
        <v>927</v>
      </c>
      <c r="C297" s="70" t="s">
        <v>20</v>
      </c>
      <c r="D297" s="71" t="s">
        <v>38</v>
      </c>
      <c r="E297" s="108" t="s">
        <v>379</v>
      </c>
      <c r="F297" s="70" t="s">
        <v>28</v>
      </c>
      <c r="G297" s="77">
        <f t="shared" si="166"/>
        <v>0</v>
      </c>
      <c r="H297" s="77">
        <f t="shared" si="166"/>
        <v>445306.63</v>
      </c>
      <c r="I297" s="91">
        <f t="shared" si="134"/>
        <v>445306.63</v>
      </c>
      <c r="J297" s="90"/>
      <c r="K297" s="90"/>
      <c r="L297" s="91"/>
      <c r="M297" s="90"/>
      <c r="N297" s="90"/>
      <c r="O297" s="91"/>
    </row>
    <row r="298" spans="1:15" x14ac:dyDescent="0.25">
      <c r="A298" s="63" t="s">
        <v>29</v>
      </c>
      <c r="B298" s="7">
        <v>927</v>
      </c>
      <c r="C298" s="70" t="s">
        <v>20</v>
      </c>
      <c r="D298" s="71" t="s">
        <v>38</v>
      </c>
      <c r="E298" s="108" t="s">
        <v>379</v>
      </c>
      <c r="F298" s="70" t="s">
        <v>30</v>
      </c>
      <c r="G298" s="77">
        <v>0</v>
      </c>
      <c r="H298" s="77">
        <v>445306.63</v>
      </c>
      <c r="I298" s="91">
        <f t="shared" si="134"/>
        <v>445306.63</v>
      </c>
      <c r="J298" s="90"/>
      <c r="K298" s="90"/>
      <c r="L298" s="91"/>
      <c r="M298" s="90"/>
      <c r="N298" s="90"/>
      <c r="O298" s="91"/>
    </row>
    <row r="299" spans="1:15" ht="39" x14ac:dyDescent="0.25">
      <c r="A299" s="92" t="s">
        <v>364</v>
      </c>
      <c r="B299" s="121">
        <v>927</v>
      </c>
      <c r="C299" s="112" t="s">
        <v>20</v>
      </c>
      <c r="D299" s="114" t="s">
        <v>38</v>
      </c>
      <c r="E299" s="114">
        <v>7000055490</v>
      </c>
      <c r="F299" s="113" t="s">
        <v>7</v>
      </c>
      <c r="G299" s="94">
        <f>SUM(G300)</f>
        <v>504542.98</v>
      </c>
      <c r="H299" s="94">
        <f>SUM(H300)</f>
        <v>0</v>
      </c>
      <c r="I299" s="91">
        <f t="shared" si="134"/>
        <v>504542.98</v>
      </c>
      <c r="J299" s="90"/>
      <c r="K299" s="90"/>
      <c r="L299" s="91"/>
      <c r="M299" s="90"/>
      <c r="N299" s="90"/>
      <c r="O299" s="91"/>
    </row>
    <row r="300" spans="1:15" ht="33" x14ac:dyDescent="0.25">
      <c r="A300" s="111" t="s">
        <v>27</v>
      </c>
      <c r="B300" s="7">
        <v>927</v>
      </c>
      <c r="C300" s="70" t="s">
        <v>20</v>
      </c>
      <c r="D300" s="71" t="s">
        <v>38</v>
      </c>
      <c r="E300" s="108">
        <v>7000055490</v>
      </c>
      <c r="F300" s="70" t="s">
        <v>28</v>
      </c>
      <c r="G300" s="77">
        <f>SUM(G301)</f>
        <v>504542.98</v>
      </c>
      <c r="H300" s="77">
        <f>SUM(H301)</f>
        <v>0</v>
      </c>
      <c r="I300" s="91">
        <f t="shared" si="134"/>
        <v>504542.98</v>
      </c>
      <c r="J300" s="90"/>
      <c r="K300" s="90"/>
      <c r="L300" s="91"/>
      <c r="M300" s="90"/>
      <c r="N300" s="90"/>
      <c r="O300" s="91"/>
    </row>
    <row r="301" spans="1:15" x14ac:dyDescent="0.25">
      <c r="A301" s="63" t="s">
        <v>29</v>
      </c>
      <c r="B301" s="7">
        <v>927</v>
      </c>
      <c r="C301" s="70" t="s">
        <v>20</v>
      </c>
      <c r="D301" s="71" t="s">
        <v>38</v>
      </c>
      <c r="E301" s="108">
        <v>7000055490</v>
      </c>
      <c r="F301" s="70" t="s">
        <v>30</v>
      </c>
      <c r="G301" s="77">
        <v>504542.98</v>
      </c>
      <c r="H301" s="77">
        <v>0</v>
      </c>
      <c r="I301" s="91">
        <f t="shared" si="134"/>
        <v>504542.98</v>
      </c>
      <c r="J301" s="90"/>
      <c r="K301" s="90"/>
      <c r="L301" s="91"/>
      <c r="M301" s="90"/>
      <c r="N301" s="90"/>
      <c r="O301" s="91"/>
    </row>
    <row r="302" spans="1:15" x14ac:dyDescent="0.25">
      <c r="A302" s="145" t="s">
        <v>145</v>
      </c>
      <c r="B302" s="121">
        <v>927</v>
      </c>
      <c r="C302" s="112" t="s">
        <v>20</v>
      </c>
      <c r="D302" s="114" t="s">
        <v>54</v>
      </c>
      <c r="E302" s="114" t="s">
        <v>94</v>
      </c>
      <c r="F302" s="113" t="s">
        <v>7</v>
      </c>
      <c r="G302" s="94">
        <f t="shared" ref="G302:N304" si="167">SUM(G303)</f>
        <v>148986</v>
      </c>
      <c r="H302" s="94">
        <f t="shared" si="167"/>
        <v>0</v>
      </c>
      <c r="I302" s="73">
        <f t="shared" si="134"/>
        <v>148986</v>
      </c>
      <c r="J302" s="94">
        <f t="shared" si="167"/>
        <v>9026</v>
      </c>
      <c r="K302" s="94">
        <f t="shared" si="167"/>
        <v>0</v>
      </c>
      <c r="L302" s="73">
        <f t="shared" si="135"/>
        <v>9026</v>
      </c>
      <c r="M302" s="94">
        <f t="shared" si="167"/>
        <v>8020</v>
      </c>
      <c r="N302" s="94">
        <f t="shared" si="167"/>
        <v>0</v>
      </c>
      <c r="O302" s="73">
        <f t="shared" si="137"/>
        <v>8020</v>
      </c>
    </row>
    <row r="303" spans="1:15" ht="51.75" x14ac:dyDescent="0.25">
      <c r="A303" s="92" t="s">
        <v>176</v>
      </c>
      <c r="B303" s="121">
        <v>927</v>
      </c>
      <c r="C303" s="112" t="s">
        <v>20</v>
      </c>
      <c r="D303" s="114" t="s">
        <v>54</v>
      </c>
      <c r="E303" s="114" t="s">
        <v>267</v>
      </c>
      <c r="F303" s="113" t="s">
        <v>7</v>
      </c>
      <c r="G303" s="94">
        <f t="shared" si="167"/>
        <v>148986</v>
      </c>
      <c r="H303" s="94">
        <f t="shared" si="167"/>
        <v>0</v>
      </c>
      <c r="I303" s="73">
        <f t="shared" si="134"/>
        <v>148986</v>
      </c>
      <c r="J303" s="94">
        <f t="shared" si="167"/>
        <v>9026</v>
      </c>
      <c r="K303" s="94">
        <f t="shared" si="167"/>
        <v>0</v>
      </c>
      <c r="L303" s="73">
        <f t="shared" si="135"/>
        <v>9026</v>
      </c>
      <c r="M303" s="94">
        <f t="shared" si="167"/>
        <v>8020</v>
      </c>
      <c r="N303" s="94">
        <f t="shared" si="167"/>
        <v>0</v>
      </c>
      <c r="O303" s="73">
        <f t="shared" si="137"/>
        <v>8020</v>
      </c>
    </row>
    <row r="304" spans="1:15" x14ac:dyDescent="0.25">
      <c r="A304" s="111" t="s">
        <v>11</v>
      </c>
      <c r="B304" s="7">
        <v>927</v>
      </c>
      <c r="C304" s="70" t="s">
        <v>20</v>
      </c>
      <c r="D304" s="71" t="s">
        <v>54</v>
      </c>
      <c r="E304" s="71" t="s">
        <v>267</v>
      </c>
      <c r="F304" s="70" t="s">
        <v>12</v>
      </c>
      <c r="G304" s="77">
        <f t="shared" si="167"/>
        <v>148986</v>
      </c>
      <c r="H304" s="77">
        <f t="shared" si="167"/>
        <v>0</v>
      </c>
      <c r="I304" s="91">
        <f t="shared" si="134"/>
        <v>148986</v>
      </c>
      <c r="J304" s="77">
        <f t="shared" si="167"/>
        <v>9026</v>
      </c>
      <c r="K304" s="77">
        <f t="shared" si="167"/>
        <v>0</v>
      </c>
      <c r="L304" s="91">
        <f t="shared" si="135"/>
        <v>9026</v>
      </c>
      <c r="M304" s="77">
        <f t="shared" si="167"/>
        <v>8020</v>
      </c>
      <c r="N304" s="77">
        <f t="shared" si="167"/>
        <v>0</v>
      </c>
      <c r="O304" s="91">
        <f t="shared" si="137"/>
        <v>8020</v>
      </c>
    </row>
    <row r="305" spans="1:15" ht="33.75" x14ac:dyDescent="0.25">
      <c r="A305" s="115" t="s">
        <v>105</v>
      </c>
      <c r="B305" s="7">
        <v>927</v>
      </c>
      <c r="C305" s="70" t="s">
        <v>20</v>
      </c>
      <c r="D305" s="71" t="s">
        <v>54</v>
      </c>
      <c r="E305" s="71" t="s">
        <v>267</v>
      </c>
      <c r="F305" s="70" t="s">
        <v>13</v>
      </c>
      <c r="G305" s="77">
        <v>148986</v>
      </c>
      <c r="H305" s="77"/>
      <c r="I305" s="91">
        <f t="shared" si="134"/>
        <v>148986</v>
      </c>
      <c r="J305" s="77">
        <v>9026</v>
      </c>
      <c r="K305" s="77"/>
      <c r="L305" s="91">
        <f t="shared" si="135"/>
        <v>9026</v>
      </c>
      <c r="M305" s="77">
        <v>8020</v>
      </c>
      <c r="N305" s="77"/>
      <c r="O305" s="91">
        <f t="shared" si="137"/>
        <v>8020</v>
      </c>
    </row>
    <row r="306" spans="1:15" x14ac:dyDescent="0.25">
      <c r="A306" s="145" t="s">
        <v>43</v>
      </c>
      <c r="B306" s="121">
        <v>927</v>
      </c>
      <c r="C306" s="112" t="s">
        <v>20</v>
      </c>
      <c r="D306" s="114">
        <v>13</v>
      </c>
      <c r="E306" s="114" t="s">
        <v>94</v>
      </c>
      <c r="F306" s="113" t="s">
        <v>7</v>
      </c>
      <c r="G306" s="94">
        <f>SUM(G307+G315+G318+G323+G330+G312+G326)</f>
        <v>8257430.5999999996</v>
      </c>
      <c r="H306" s="94">
        <f>SUM(H307+H315+H318+H323+H330+H312+H326)</f>
        <v>0</v>
      </c>
      <c r="I306" s="73">
        <f t="shared" si="134"/>
        <v>8257430.5999999996</v>
      </c>
      <c r="J306" s="94">
        <f>SUM(J307+J315+J318+J323+J330+J312)</f>
        <v>6320756</v>
      </c>
      <c r="K306" s="94">
        <f>SUM(K307+K315+K318+K323+K330+K312)</f>
        <v>0</v>
      </c>
      <c r="L306" s="73">
        <f t="shared" si="135"/>
        <v>6320756</v>
      </c>
      <c r="M306" s="94">
        <f>SUM(M307+M315+M318+M323+M330+M312)</f>
        <v>6517320</v>
      </c>
      <c r="N306" s="94">
        <f>SUM(N307+N315+N318+N323+N330+N312)</f>
        <v>0</v>
      </c>
      <c r="O306" s="73">
        <f t="shared" si="137"/>
        <v>6517320</v>
      </c>
    </row>
    <row r="307" spans="1:15" ht="157.15" customHeight="1" x14ac:dyDescent="0.25">
      <c r="A307" s="92" t="s">
        <v>305</v>
      </c>
      <c r="B307" s="121">
        <v>927</v>
      </c>
      <c r="C307" s="112" t="s">
        <v>20</v>
      </c>
      <c r="D307" s="113" t="s">
        <v>44</v>
      </c>
      <c r="E307" s="114" t="s">
        <v>302</v>
      </c>
      <c r="F307" s="113" t="s">
        <v>7</v>
      </c>
      <c r="G307" s="94">
        <f>SUM(G308+G310)</f>
        <v>600</v>
      </c>
      <c r="H307" s="94">
        <f>SUM(H308+H310)</f>
        <v>0</v>
      </c>
      <c r="I307" s="73">
        <f t="shared" si="134"/>
        <v>600</v>
      </c>
      <c r="J307" s="94">
        <f t="shared" ref="J307:M307" si="168">SUM(J308+J310)</f>
        <v>600</v>
      </c>
      <c r="K307" s="94">
        <f t="shared" ref="K307" si="169">SUM(K308+K310)</f>
        <v>0</v>
      </c>
      <c r="L307" s="73">
        <f t="shared" si="135"/>
        <v>600</v>
      </c>
      <c r="M307" s="94">
        <f t="shared" si="168"/>
        <v>600</v>
      </c>
      <c r="N307" s="94">
        <f t="shared" ref="N307" si="170">SUM(N308+N310)</f>
        <v>0</v>
      </c>
      <c r="O307" s="73">
        <f t="shared" si="137"/>
        <v>600</v>
      </c>
    </row>
    <row r="308" spans="1:15" x14ac:dyDescent="0.25">
      <c r="A308" s="63" t="s">
        <v>11</v>
      </c>
      <c r="B308" s="7">
        <v>927</v>
      </c>
      <c r="C308" s="70" t="s">
        <v>20</v>
      </c>
      <c r="D308" s="107" t="s">
        <v>44</v>
      </c>
      <c r="E308" s="71" t="s">
        <v>302</v>
      </c>
      <c r="F308" s="70" t="s">
        <v>12</v>
      </c>
      <c r="G308" s="77">
        <f>SUM(G309)</f>
        <v>200</v>
      </c>
      <c r="H308" s="77">
        <f>SUM(H309)</f>
        <v>0</v>
      </c>
      <c r="I308" s="91">
        <f t="shared" si="134"/>
        <v>200</v>
      </c>
      <c r="J308" s="77">
        <f>SUM(J309)</f>
        <v>200</v>
      </c>
      <c r="K308" s="77">
        <f>SUM(K309)</f>
        <v>0</v>
      </c>
      <c r="L308" s="91">
        <f t="shared" si="135"/>
        <v>200</v>
      </c>
      <c r="M308" s="77">
        <f t="shared" ref="M308:N308" si="171">SUM(M309)</f>
        <v>200</v>
      </c>
      <c r="N308" s="77">
        <f t="shared" si="171"/>
        <v>0</v>
      </c>
      <c r="O308" s="91">
        <f t="shared" si="137"/>
        <v>200</v>
      </c>
    </row>
    <row r="309" spans="1:15" ht="33.75" x14ac:dyDescent="0.25">
      <c r="A309" s="115" t="s">
        <v>105</v>
      </c>
      <c r="B309" s="7">
        <v>927</v>
      </c>
      <c r="C309" s="70" t="s">
        <v>20</v>
      </c>
      <c r="D309" s="107" t="s">
        <v>44</v>
      </c>
      <c r="E309" s="71" t="s">
        <v>302</v>
      </c>
      <c r="F309" s="70" t="s">
        <v>13</v>
      </c>
      <c r="G309" s="77">
        <v>200</v>
      </c>
      <c r="H309" s="77"/>
      <c r="I309" s="91">
        <f t="shared" si="134"/>
        <v>200</v>
      </c>
      <c r="J309" s="77">
        <v>200</v>
      </c>
      <c r="K309" s="77"/>
      <c r="L309" s="91">
        <f t="shared" si="135"/>
        <v>200</v>
      </c>
      <c r="M309" s="77">
        <v>200</v>
      </c>
      <c r="N309" s="77"/>
      <c r="O309" s="91">
        <f t="shared" si="137"/>
        <v>200</v>
      </c>
    </row>
    <row r="310" spans="1:15" x14ac:dyDescent="0.25">
      <c r="A310" s="63" t="s">
        <v>45</v>
      </c>
      <c r="B310" s="7">
        <v>927</v>
      </c>
      <c r="C310" s="70" t="s">
        <v>20</v>
      </c>
      <c r="D310" s="107" t="s">
        <v>44</v>
      </c>
      <c r="E310" s="71" t="s">
        <v>302</v>
      </c>
      <c r="F310" s="70" t="s">
        <v>46</v>
      </c>
      <c r="G310" s="77">
        <f>SUM(G311)</f>
        <v>400</v>
      </c>
      <c r="H310" s="77">
        <f>SUM(H311)</f>
        <v>0</v>
      </c>
      <c r="I310" s="91">
        <f t="shared" si="134"/>
        <v>400</v>
      </c>
      <c r="J310" s="77">
        <f>SUM(J311)</f>
        <v>400</v>
      </c>
      <c r="K310" s="77">
        <f>SUM(K311)</f>
        <v>0</v>
      </c>
      <c r="L310" s="91">
        <f t="shared" si="135"/>
        <v>400</v>
      </c>
      <c r="M310" s="77">
        <f>SUM(M311)</f>
        <v>400</v>
      </c>
      <c r="N310" s="77">
        <f>SUM(N311)</f>
        <v>0</v>
      </c>
      <c r="O310" s="91">
        <f t="shared" si="137"/>
        <v>400</v>
      </c>
    </row>
    <row r="311" spans="1:15" x14ac:dyDescent="0.25">
      <c r="A311" s="63" t="s">
        <v>99</v>
      </c>
      <c r="B311" s="7">
        <v>927</v>
      </c>
      <c r="C311" s="70" t="s">
        <v>20</v>
      </c>
      <c r="D311" s="107" t="s">
        <v>44</v>
      </c>
      <c r="E311" s="71" t="s">
        <v>302</v>
      </c>
      <c r="F311" s="70" t="s">
        <v>98</v>
      </c>
      <c r="G311" s="77">
        <v>400</v>
      </c>
      <c r="H311" s="77"/>
      <c r="I311" s="77">
        <f t="shared" si="134"/>
        <v>400</v>
      </c>
      <c r="J311" s="77">
        <v>400</v>
      </c>
      <c r="K311" s="77"/>
      <c r="L311" s="77">
        <f t="shared" si="135"/>
        <v>400</v>
      </c>
      <c r="M311" s="77">
        <v>400</v>
      </c>
      <c r="N311" s="77"/>
      <c r="O311" s="91">
        <f t="shared" si="137"/>
        <v>400</v>
      </c>
    </row>
    <row r="312" spans="1:15" ht="39" x14ac:dyDescent="0.25">
      <c r="A312" s="105" t="s">
        <v>198</v>
      </c>
      <c r="B312" s="121">
        <v>927</v>
      </c>
      <c r="C312" s="112" t="s">
        <v>20</v>
      </c>
      <c r="D312" s="113" t="s">
        <v>44</v>
      </c>
      <c r="E312" s="119" t="s">
        <v>268</v>
      </c>
      <c r="F312" s="113" t="s">
        <v>7</v>
      </c>
      <c r="G312" s="94">
        <f>SUM(G313)</f>
        <v>157580</v>
      </c>
      <c r="H312" s="94">
        <f>SUM(H313)</f>
        <v>0</v>
      </c>
      <c r="I312" s="73">
        <f t="shared" si="134"/>
        <v>157580</v>
      </c>
      <c r="J312" s="94">
        <f>SUM(J313)</f>
        <v>0</v>
      </c>
      <c r="K312" s="94">
        <f>SUM(K313)</f>
        <v>0</v>
      </c>
      <c r="L312" s="73">
        <f t="shared" si="135"/>
        <v>0</v>
      </c>
      <c r="M312" s="94">
        <f t="shared" ref="M312:N313" si="172">SUM(M313)</f>
        <v>0</v>
      </c>
      <c r="N312" s="94">
        <f t="shared" si="172"/>
        <v>0</v>
      </c>
      <c r="O312" s="73">
        <f t="shared" si="137"/>
        <v>0</v>
      </c>
    </row>
    <row r="313" spans="1:15" x14ac:dyDescent="0.25">
      <c r="A313" s="63" t="s">
        <v>11</v>
      </c>
      <c r="B313" s="7">
        <v>927</v>
      </c>
      <c r="C313" s="70" t="s">
        <v>20</v>
      </c>
      <c r="D313" s="107" t="s">
        <v>44</v>
      </c>
      <c r="E313" s="108" t="s">
        <v>268</v>
      </c>
      <c r="F313" s="70" t="s">
        <v>12</v>
      </c>
      <c r="G313" s="77">
        <f>SUM(G314)</f>
        <v>157580</v>
      </c>
      <c r="H313" s="77">
        <f>SUM(H314)</f>
        <v>0</v>
      </c>
      <c r="I313" s="91">
        <f t="shared" si="134"/>
        <v>157580</v>
      </c>
      <c r="J313" s="77">
        <f>SUM(J314)</f>
        <v>0</v>
      </c>
      <c r="K313" s="77">
        <f>SUM(K314)</f>
        <v>0</v>
      </c>
      <c r="L313" s="73">
        <f t="shared" si="135"/>
        <v>0</v>
      </c>
      <c r="M313" s="77">
        <f t="shared" si="172"/>
        <v>0</v>
      </c>
      <c r="N313" s="77">
        <f t="shared" si="172"/>
        <v>0</v>
      </c>
      <c r="O313" s="73">
        <f t="shared" si="137"/>
        <v>0</v>
      </c>
    </row>
    <row r="314" spans="1:15" ht="33.75" x14ac:dyDescent="0.25">
      <c r="A314" s="115" t="s">
        <v>105</v>
      </c>
      <c r="B314" s="7">
        <v>927</v>
      </c>
      <c r="C314" s="70" t="s">
        <v>20</v>
      </c>
      <c r="D314" s="107" t="s">
        <v>44</v>
      </c>
      <c r="E314" s="108" t="s">
        <v>268</v>
      </c>
      <c r="F314" s="70" t="s">
        <v>13</v>
      </c>
      <c r="G314" s="77">
        <v>157580</v>
      </c>
      <c r="H314" s="77">
        <v>0</v>
      </c>
      <c r="I314" s="91">
        <f t="shared" si="134"/>
        <v>157580</v>
      </c>
      <c r="J314" s="77"/>
      <c r="K314" s="77"/>
      <c r="L314" s="73">
        <f t="shared" si="135"/>
        <v>0</v>
      </c>
      <c r="M314" s="77"/>
      <c r="N314" s="77"/>
      <c r="O314" s="73">
        <f t="shared" si="137"/>
        <v>0</v>
      </c>
    </row>
    <row r="315" spans="1:15" ht="26.25" x14ac:dyDescent="0.25">
      <c r="A315" s="92" t="s">
        <v>133</v>
      </c>
      <c r="B315" s="117">
        <v>927</v>
      </c>
      <c r="C315" s="118" t="s">
        <v>20</v>
      </c>
      <c r="D315" s="127" t="s">
        <v>44</v>
      </c>
      <c r="E315" s="119" t="s">
        <v>269</v>
      </c>
      <c r="F315" s="127" t="s">
        <v>7</v>
      </c>
      <c r="G315" s="94">
        <f t="shared" ref="G315:N316" si="173">SUM(G316)</f>
        <v>5209700</v>
      </c>
      <c r="H315" s="94">
        <f t="shared" si="173"/>
        <v>0</v>
      </c>
      <c r="I315" s="73">
        <f t="shared" si="134"/>
        <v>5209700</v>
      </c>
      <c r="J315" s="94">
        <f t="shared" si="173"/>
        <v>4815156</v>
      </c>
      <c r="K315" s="94">
        <f t="shared" si="173"/>
        <v>0</v>
      </c>
      <c r="L315" s="73">
        <f t="shared" si="135"/>
        <v>4815156</v>
      </c>
      <c r="M315" s="94">
        <f t="shared" si="173"/>
        <v>4980480</v>
      </c>
      <c r="N315" s="94">
        <f t="shared" si="173"/>
        <v>0</v>
      </c>
      <c r="O315" s="73">
        <f t="shared" si="137"/>
        <v>4980480</v>
      </c>
    </row>
    <row r="316" spans="1:15" ht="23.25" x14ac:dyDescent="0.25">
      <c r="A316" s="63" t="s">
        <v>206</v>
      </c>
      <c r="B316" s="7">
        <v>927</v>
      </c>
      <c r="C316" s="70" t="s">
        <v>20</v>
      </c>
      <c r="D316" s="107" t="s">
        <v>44</v>
      </c>
      <c r="E316" s="108" t="s">
        <v>269</v>
      </c>
      <c r="F316" s="70" t="s">
        <v>15</v>
      </c>
      <c r="G316" s="77">
        <f t="shared" si="173"/>
        <v>5209700</v>
      </c>
      <c r="H316" s="77">
        <f t="shared" si="173"/>
        <v>0</v>
      </c>
      <c r="I316" s="91">
        <f t="shared" si="134"/>
        <v>5209700</v>
      </c>
      <c r="J316" s="77">
        <f t="shared" si="173"/>
        <v>4815156</v>
      </c>
      <c r="K316" s="77">
        <f t="shared" si="173"/>
        <v>0</v>
      </c>
      <c r="L316" s="91">
        <f t="shared" si="135"/>
        <v>4815156</v>
      </c>
      <c r="M316" s="77">
        <f t="shared" si="173"/>
        <v>4980480</v>
      </c>
      <c r="N316" s="77">
        <f t="shared" si="173"/>
        <v>0</v>
      </c>
      <c r="O316" s="91">
        <f t="shared" si="137"/>
        <v>4980480</v>
      </c>
    </row>
    <row r="317" spans="1:15" x14ac:dyDescent="0.25">
      <c r="A317" s="106" t="s">
        <v>101</v>
      </c>
      <c r="B317" s="7">
        <v>927</v>
      </c>
      <c r="C317" s="70" t="s">
        <v>20</v>
      </c>
      <c r="D317" s="107" t="s">
        <v>44</v>
      </c>
      <c r="E317" s="108" t="s">
        <v>269</v>
      </c>
      <c r="F317" s="70" t="s">
        <v>100</v>
      </c>
      <c r="G317" s="77">
        <v>5209700</v>
      </c>
      <c r="H317" s="77"/>
      <c r="I317" s="91">
        <f t="shared" si="134"/>
        <v>5209700</v>
      </c>
      <c r="J317" s="77">
        <v>4815156</v>
      </c>
      <c r="K317" s="77"/>
      <c r="L317" s="91">
        <f t="shared" si="135"/>
        <v>4815156</v>
      </c>
      <c r="M317" s="77">
        <v>4980480</v>
      </c>
      <c r="N317" s="77"/>
      <c r="O317" s="91">
        <f t="shared" si="137"/>
        <v>4980480</v>
      </c>
    </row>
    <row r="318" spans="1:15" ht="26.25" x14ac:dyDescent="0.25">
      <c r="A318" s="105" t="s">
        <v>134</v>
      </c>
      <c r="B318" s="121">
        <v>927</v>
      </c>
      <c r="C318" s="112" t="s">
        <v>20</v>
      </c>
      <c r="D318" s="113" t="s">
        <v>44</v>
      </c>
      <c r="E318" s="119" t="s">
        <v>270</v>
      </c>
      <c r="F318" s="113" t="s">
        <v>7</v>
      </c>
      <c r="G318" s="94">
        <f>SUM(G319+G321)</f>
        <v>2574050.6</v>
      </c>
      <c r="H318" s="94">
        <f>SUM(H319+H321)</f>
        <v>0</v>
      </c>
      <c r="I318" s="73">
        <f t="shared" si="134"/>
        <v>2574050.6</v>
      </c>
      <c r="J318" s="94">
        <f t="shared" ref="J318:M318" si="174">SUM(J319+J321)</f>
        <v>1505000</v>
      </c>
      <c r="K318" s="94">
        <f t="shared" ref="K318" si="175">SUM(K319+K321)</f>
        <v>0</v>
      </c>
      <c r="L318" s="73">
        <f t="shared" si="135"/>
        <v>1505000</v>
      </c>
      <c r="M318" s="94">
        <f t="shared" si="174"/>
        <v>1536240</v>
      </c>
      <c r="N318" s="94">
        <f t="shared" ref="N318" si="176">SUM(N319+N321)</f>
        <v>0</v>
      </c>
      <c r="O318" s="73">
        <f t="shared" si="137"/>
        <v>1536240</v>
      </c>
    </row>
    <row r="319" spans="1:15" x14ac:dyDescent="0.25">
      <c r="A319" s="63" t="s">
        <v>11</v>
      </c>
      <c r="B319" s="7">
        <v>927</v>
      </c>
      <c r="C319" s="70" t="s">
        <v>20</v>
      </c>
      <c r="D319" s="107" t="s">
        <v>44</v>
      </c>
      <c r="E319" s="108" t="s">
        <v>270</v>
      </c>
      <c r="F319" s="70" t="s">
        <v>12</v>
      </c>
      <c r="G319" s="77">
        <f>SUM(G320)</f>
        <v>2554050.6</v>
      </c>
      <c r="H319" s="77">
        <f>SUM(H320)</f>
        <v>0</v>
      </c>
      <c r="I319" s="91">
        <f t="shared" si="134"/>
        <v>2554050.6</v>
      </c>
      <c r="J319" s="77">
        <f>SUM(J320)</f>
        <v>1144000</v>
      </c>
      <c r="K319" s="77">
        <f>SUM(K320)</f>
        <v>0</v>
      </c>
      <c r="L319" s="91">
        <f t="shared" si="135"/>
        <v>1144000</v>
      </c>
      <c r="M319" s="77">
        <f t="shared" ref="M319:N319" si="177">SUM(M320)</f>
        <v>1536240</v>
      </c>
      <c r="N319" s="77">
        <f t="shared" si="177"/>
        <v>0</v>
      </c>
      <c r="O319" s="91">
        <f t="shared" si="137"/>
        <v>1536240</v>
      </c>
    </row>
    <row r="320" spans="1:15" ht="33.75" x14ac:dyDescent="0.25">
      <c r="A320" s="115" t="s">
        <v>105</v>
      </c>
      <c r="B320" s="7">
        <v>927</v>
      </c>
      <c r="C320" s="70" t="s">
        <v>20</v>
      </c>
      <c r="D320" s="107" t="s">
        <v>44</v>
      </c>
      <c r="E320" s="108" t="s">
        <v>270</v>
      </c>
      <c r="F320" s="70" t="s">
        <v>13</v>
      </c>
      <c r="G320" s="77">
        <v>2554050.6</v>
      </c>
      <c r="H320" s="77">
        <v>0</v>
      </c>
      <c r="I320" s="91">
        <f t="shared" si="134"/>
        <v>2554050.6</v>
      </c>
      <c r="J320" s="77">
        <v>1144000</v>
      </c>
      <c r="K320" s="77"/>
      <c r="L320" s="91">
        <f t="shared" si="135"/>
        <v>1144000</v>
      </c>
      <c r="M320" s="77">
        <v>1536240</v>
      </c>
      <c r="N320" s="77"/>
      <c r="O320" s="91">
        <f t="shared" si="137"/>
        <v>1536240</v>
      </c>
    </row>
    <row r="321" spans="1:15" x14ac:dyDescent="0.25">
      <c r="A321" s="111" t="s">
        <v>33</v>
      </c>
      <c r="B321" s="7">
        <v>927</v>
      </c>
      <c r="C321" s="70" t="s">
        <v>20</v>
      </c>
      <c r="D321" s="107" t="s">
        <v>44</v>
      </c>
      <c r="E321" s="108" t="s">
        <v>270</v>
      </c>
      <c r="F321" s="70" t="s">
        <v>34</v>
      </c>
      <c r="G321" s="77">
        <f t="shared" ref="G321:N326" si="178">SUM(G322)</f>
        <v>20000</v>
      </c>
      <c r="H321" s="77">
        <f t="shared" si="178"/>
        <v>0</v>
      </c>
      <c r="I321" s="91">
        <f t="shared" si="134"/>
        <v>20000</v>
      </c>
      <c r="J321" s="77">
        <f t="shared" si="178"/>
        <v>361000</v>
      </c>
      <c r="K321" s="77">
        <f t="shared" si="178"/>
        <v>0</v>
      </c>
      <c r="L321" s="91">
        <f t="shared" si="135"/>
        <v>361000</v>
      </c>
      <c r="M321" s="77">
        <f t="shared" si="178"/>
        <v>0</v>
      </c>
      <c r="N321" s="77">
        <f t="shared" si="178"/>
        <v>0</v>
      </c>
      <c r="O321" s="73">
        <f t="shared" si="137"/>
        <v>0</v>
      </c>
    </row>
    <row r="322" spans="1:15" x14ac:dyDescent="0.25">
      <c r="A322" s="63" t="s">
        <v>96</v>
      </c>
      <c r="B322" s="7">
        <v>927</v>
      </c>
      <c r="C322" s="70" t="s">
        <v>20</v>
      </c>
      <c r="D322" s="107" t="s">
        <v>44</v>
      </c>
      <c r="E322" s="108" t="s">
        <v>270</v>
      </c>
      <c r="F322" s="70" t="s">
        <v>95</v>
      </c>
      <c r="G322" s="77">
        <v>20000</v>
      </c>
      <c r="H322" s="77">
        <v>0</v>
      </c>
      <c r="I322" s="91">
        <f t="shared" si="134"/>
        <v>20000</v>
      </c>
      <c r="J322" s="77">
        <v>361000</v>
      </c>
      <c r="K322" s="77"/>
      <c r="L322" s="91">
        <f t="shared" si="135"/>
        <v>361000</v>
      </c>
      <c r="M322" s="77">
        <v>0</v>
      </c>
      <c r="N322" s="77"/>
      <c r="O322" s="73">
        <f t="shared" si="137"/>
        <v>0</v>
      </c>
    </row>
    <row r="323" spans="1:15" x14ac:dyDescent="0.25">
      <c r="A323" s="146" t="s">
        <v>135</v>
      </c>
      <c r="B323" s="121">
        <v>927</v>
      </c>
      <c r="C323" s="112" t="s">
        <v>20</v>
      </c>
      <c r="D323" s="113" t="s">
        <v>44</v>
      </c>
      <c r="E323" s="119" t="s">
        <v>271</v>
      </c>
      <c r="F323" s="113" t="s">
        <v>7</v>
      </c>
      <c r="G323" s="94">
        <f t="shared" si="178"/>
        <v>84000</v>
      </c>
      <c r="H323" s="94">
        <f t="shared" si="178"/>
        <v>0</v>
      </c>
      <c r="I323" s="73">
        <f t="shared" ref="I323:I414" si="179">SUM(G323+H323)</f>
        <v>84000</v>
      </c>
      <c r="J323" s="94">
        <f t="shared" si="178"/>
        <v>0</v>
      </c>
      <c r="K323" s="94">
        <f t="shared" si="178"/>
        <v>0</v>
      </c>
      <c r="L323" s="73">
        <f t="shared" ref="L323:L414" si="180">SUM(J323+K323)</f>
        <v>0</v>
      </c>
      <c r="M323" s="94">
        <f t="shared" si="178"/>
        <v>0</v>
      </c>
      <c r="N323" s="94">
        <f t="shared" si="178"/>
        <v>0</v>
      </c>
      <c r="O323" s="73">
        <f t="shared" ref="O323:O414" si="181">SUM(M323+N323)</f>
        <v>0</v>
      </c>
    </row>
    <row r="324" spans="1:15" x14ac:dyDescent="0.25">
      <c r="A324" s="111" t="s">
        <v>33</v>
      </c>
      <c r="B324" s="7">
        <v>927</v>
      </c>
      <c r="C324" s="70" t="s">
        <v>20</v>
      </c>
      <c r="D324" s="107" t="s">
        <v>44</v>
      </c>
      <c r="E324" s="108" t="s">
        <v>271</v>
      </c>
      <c r="F324" s="70" t="s">
        <v>34</v>
      </c>
      <c r="G324" s="77">
        <f t="shared" si="178"/>
        <v>84000</v>
      </c>
      <c r="H324" s="77">
        <f t="shared" si="178"/>
        <v>0</v>
      </c>
      <c r="I324" s="91">
        <f t="shared" si="179"/>
        <v>84000</v>
      </c>
      <c r="J324" s="77">
        <f t="shared" si="178"/>
        <v>0</v>
      </c>
      <c r="K324" s="77">
        <f t="shared" si="178"/>
        <v>0</v>
      </c>
      <c r="L324" s="73">
        <f t="shared" si="180"/>
        <v>0</v>
      </c>
      <c r="M324" s="77">
        <f t="shared" si="178"/>
        <v>0</v>
      </c>
      <c r="N324" s="77">
        <f t="shared" si="178"/>
        <v>0</v>
      </c>
      <c r="O324" s="73">
        <f t="shared" si="181"/>
        <v>0</v>
      </c>
    </row>
    <row r="325" spans="1:15" x14ac:dyDescent="0.25">
      <c r="A325" s="63" t="s">
        <v>96</v>
      </c>
      <c r="B325" s="7">
        <v>927</v>
      </c>
      <c r="C325" s="70" t="s">
        <v>20</v>
      </c>
      <c r="D325" s="107" t="s">
        <v>44</v>
      </c>
      <c r="E325" s="108" t="s">
        <v>271</v>
      </c>
      <c r="F325" s="70" t="s">
        <v>95</v>
      </c>
      <c r="G325" s="77">
        <v>84000</v>
      </c>
      <c r="H325" s="77"/>
      <c r="I325" s="91">
        <f t="shared" si="179"/>
        <v>84000</v>
      </c>
      <c r="J325" s="77"/>
      <c r="K325" s="77"/>
      <c r="L325" s="73">
        <f t="shared" si="180"/>
        <v>0</v>
      </c>
      <c r="M325" s="77"/>
      <c r="N325" s="77"/>
      <c r="O325" s="73">
        <f t="shared" si="181"/>
        <v>0</v>
      </c>
    </row>
    <row r="326" spans="1:15" ht="25.5" x14ac:dyDescent="0.25">
      <c r="A326" s="146" t="s">
        <v>368</v>
      </c>
      <c r="B326" s="121">
        <v>927</v>
      </c>
      <c r="C326" s="112" t="s">
        <v>20</v>
      </c>
      <c r="D326" s="113" t="s">
        <v>44</v>
      </c>
      <c r="E326" s="119" t="s">
        <v>367</v>
      </c>
      <c r="F326" s="113" t="s">
        <v>7</v>
      </c>
      <c r="G326" s="94">
        <f t="shared" si="178"/>
        <v>131500</v>
      </c>
      <c r="H326" s="94">
        <f t="shared" si="178"/>
        <v>0</v>
      </c>
      <c r="I326" s="73">
        <f t="shared" ref="I326:I328" si="182">SUM(G326+H326)</f>
        <v>131500</v>
      </c>
      <c r="J326" s="77"/>
      <c r="K326" s="77"/>
      <c r="L326" s="73"/>
      <c r="M326" s="77"/>
      <c r="N326" s="77"/>
      <c r="O326" s="73"/>
    </row>
    <row r="327" spans="1:15" x14ac:dyDescent="0.25">
      <c r="A327" s="111" t="s">
        <v>33</v>
      </c>
      <c r="B327" s="7">
        <v>927</v>
      </c>
      <c r="C327" s="70" t="s">
        <v>20</v>
      </c>
      <c r="D327" s="107" t="s">
        <v>44</v>
      </c>
      <c r="E327" s="108" t="s">
        <v>367</v>
      </c>
      <c r="F327" s="70" t="s">
        <v>34</v>
      </c>
      <c r="G327" s="77">
        <f>SUM(G328+G329)</f>
        <v>131500</v>
      </c>
      <c r="H327" s="77">
        <f t="shared" ref="H327:I327" si="183">SUM(H328+H329)</f>
        <v>0</v>
      </c>
      <c r="I327" s="77">
        <f t="shared" si="183"/>
        <v>131500</v>
      </c>
      <c r="J327" s="77"/>
      <c r="K327" s="77"/>
      <c r="L327" s="73"/>
      <c r="M327" s="77"/>
      <c r="N327" s="77"/>
      <c r="O327" s="73"/>
    </row>
    <row r="328" spans="1:15" x14ac:dyDescent="0.25">
      <c r="A328" s="63" t="s">
        <v>96</v>
      </c>
      <c r="B328" s="7">
        <v>927</v>
      </c>
      <c r="C328" s="70" t="s">
        <v>20</v>
      </c>
      <c r="D328" s="107" t="s">
        <v>44</v>
      </c>
      <c r="E328" s="108" t="s">
        <v>367</v>
      </c>
      <c r="F328" s="70" t="s">
        <v>95</v>
      </c>
      <c r="G328" s="77">
        <v>121500</v>
      </c>
      <c r="H328" s="77">
        <v>0</v>
      </c>
      <c r="I328" s="91">
        <f t="shared" si="182"/>
        <v>121500</v>
      </c>
      <c r="J328" s="77"/>
      <c r="K328" s="77"/>
      <c r="L328" s="73"/>
      <c r="M328" s="77"/>
      <c r="N328" s="77"/>
      <c r="O328" s="73"/>
    </row>
    <row r="329" spans="1:15" x14ac:dyDescent="0.25">
      <c r="A329" s="43" t="s">
        <v>189</v>
      </c>
      <c r="B329" s="7">
        <v>927</v>
      </c>
      <c r="C329" s="70" t="s">
        <v>20</v>
      </c>
      <c r="D329" s="107" t="s">
        <v>44</v>
      </c>
      <c r="E329" s="108" t="s">
        <v>367</v>
      </c>
      <c r="F329" s="70" t="s">
        <v>190</v>
      </c>
      <c r="G329" s="77">
        <v>10000</v>
      </c>
      <c r="H329" s="77">
        <v>0</v>
      </c>
      <c r="I329" s="91">
        <f t="shared" ref="I329" si="184">SUM(G329+H329)</f>
        <v>10000</v>
      </c>
      <c r="J329" s="77"/>
      <c r="K329" s="77"/>
      <c r="L329" s="73"/>
      <c r="M329" s="77"/>
      <c r="N329" s="77"/>
      <c r="O329" s="73"/>
    </row>
    <row r="330" spans="1:15" x14ac:dyDescent="0.25">
      <c r="A330" s="92" t="s">
        <v>165</v>
      </c>
      <c r="B330" s="117">
        <v>927</v>
      </c>
      <c r="C330" s="118" t="s">
        <v>20</v>
      </c>
      <c r="D330" s="127" t="s">
        <v>44</v>
      </c>
      <c r="E330" s="119" t="s">
        <v>296</v>
      </c>
      <c r="F330" s="118" t="s">
        <v>7</v>
      </c>
      <c r="G330" s="94">
        <f>SUM(G331+G333)</f>
        <v>100000</v>
      </c>
      <c r="H330" s="94">
        <f t="shared" ref="H330:I330" si="185">SUM(H331+H333)</f>
        <v>0</v>
      </c>
      <c r="I330" s="94">
        <f t="shared" si="185"/>
        <v>100000</v>
      </c>
      <c r="J330" s="94">
        <f>SUM(J331)</f>
        <v>0</v>
      </c>
      <c r="K330" s="94">
        <f>SUM(K331)</f>
        <v>0</v>
      </c>
      <c r="L330" s="73">
        <f t="shared" si="180"/>
        <v>0</v>
      </c>
      <c r="M330" s="94">
        <f t="shared" ref="M330:N331" si="186">SUM(M331)</f>
        <v>0</v>
      </c>
      <c r="N330" s="94">
        <f t="shared" si="186"/>
        <v>0</v>
      </c>
      <c r="O330" s="73">
        <f t="shared" si="181"/>
        <v>0</v>
      </c>
    </row>
    <row r="331" spans="1:15" x14ac:dyDescent="0.25">
      <c r="A331" s="63" t="s">
        <v>11</v>
      </c>
      <c r="B331" s="7">
        <v>927</v>
      </c>
      <c r="C331" s="70" t="s">
        <v>20</v>
      </c>
      <c r="D331" s="107" t="s">
        <v>44</v>
      </c>
      <c r="E331" s="108" t="s">
        <v>296</v>
      </c>
      <c r="F331" s="70" t="s">
        <v>12</v>
      </c>
      <c r="G331" s="77">
        <f>SUM(G332)</f>
        <v>0</v>
      </c>
      <c r="H331" s="77">
        <f>SUM(H332)</f>
        <v>0</v>
      </c>
      <c r="I331" s="91">
        <f t="shared" si="179"/>
        <v>0</v>
      </c>
      <c r="J331" s="77">
        <f>SUM(J332)</f>
        <v>0</v>
      </c>
      <c r="K331" s="77">
        <f>SUM(K332)</f>
        <v>0</v>
      </c>
      <c r="L331" s="73">
        <f t="shared" si="180"/>
        <v>0</v>
      </c>
      <c r="M331" s="77">
        <f t="shared" si="186"/>
        <v>0</v>
      </c>
      <c r="N331" s="77">
        <f t="shared" si="186"/>
        <v>0</v>
      </c>
      <c r="O331" s="73">
        <f t="shared" si="181"/>
        <v>0</v>
      </c>
    </row>
    <row r="332" spans="1:15" ht="34.5" x14ac:dyDescent="0.25">
      <c r="A332" s="63" t="s">
        <v>105</v>
      </c>
      <c r="B332" s="7">
        <v>927</v>
      </c>
      <c r="C332" s="70" t="s">
        <v>20</v>
      </c>
      <c r="D332" s="107" t="s">
        <v>44</v>
      </c>
      <c r="E332" s="108" t="s">
        <v>296</v>
      </c>
      <c r="F332" s="70" t="s">
        <v>13</v>
      </c>
      <c r="G332" s="77">
        <v>0</v>
      </c>
      <c r="H332" s="77">
        <v>0</v>
      </c>
      <c r="I332" s="91">
        <f t="shared" si="179"/>
        <v>0</v>
      </c>
      <c r="J332" s="77"/>
      <c r="K332" s="77"/>
      <c r="L332" s="73">
        <f t="shared" si="180"/>
        <v>0</v>
      </c>
      <c r="M332" s="77"/>
      <c r="N332" s="77"/>
      <c r="O332" s="73">
        <f t="shared" si="181"/>
        <v>0</v>
      </c>
    </row>
    <row r="333" spans="1:15" x14ac:dyDescent="0.25">
      <c r="A333" s="43" t="s">
        <v>45</v>
      </c>
      <c r="B333" s="7">
        <v>927</v>
      </c>
      <c r="C333" s="70" t="s">
        <v>20</v>
      </c>
      <c r="D333" s="107" t="s">
        <v>44</v>
      </c>
      <c r="E333" s="108" t="s">
        <v>296</v>
      </c>
      <c r="F333" s="70" t="s">
        <v>46</v>
      </c>
      <c r="G333" s="77">
        <f>SUM(G334)</f>
        <v>100000</v>
      </c>
      <c r="H333" s="77">
        <f t="shared" ref="H333:I333" si="187">SUM(H334)</f>
        <v>0</v>
      </c>
      <c r="I333" s="77">
        <f t="shared" si="187"/>
        <v>100000</v>
      </c>
      <c r="J333" s="77"/>
      <c r="K333" s="77"/>
      <c r="L333" s="73"/>
      <c r="M333" s="77"/>
      <c r="N333" s="77"/>
      <c r="O333" s="73"/>
    </row>
    <row r="334" spans="1:15" x14ac:dyDescent="0.25">
      <c r="A334" s="43" t="s">
        <v>47</v>
      </c>
      <c r="B334" s="7">
        <v>927</v>
      </c>
      <c r="C334" s="70" t="s">
        <v>20</v>
      </c>
      <c r="D334" s="107" t="s">
        <v>44</v>
      </c>
      <c r="E334" s="108" t="s">
        <v>296</v>
      </c>
      <c r="F334" s="70" t="s">
        <v>48</v>
      </c>
      <c r="G334" s="77">
        <v>100000</v>
      </c>
      <c r="H334" s="77">
        <v>0</v>
      </c>
      <c r="I334" s="91">
        <f t="shared" ref="I334" si="188">SUM(G334+H334)</f>
        <v>100000</v>
      </c>
      <c r="J334" s="77"/>
      <c r="K334" s="77"/>
      <c r="L334" s="73"/>
      <c r="M334" s="77"/>
      <c r="N334" s="77"/>
      <c r="O334" s="73"/>
    </row>
    <row r="335" spans="1:15" ht="18" x14ac:dyDescent="0.25">
      <c r="A335" s="128" t="s">
        <v>49</v>
      </c>
      <c r="B335" s="118" t="s">
        <v>80</v>
      </c>
      <c r="C335" s="118" t="s">
        <v>22</v>
      </c>
      <c r="D335" s="119" t="s">
        <v>6</v>
      </c>
      <c r="E335" s="119" t="s">
        <v>94</v>
      </c>
      <c r="F335" s="119" t="s">
        <v>7</v>
      </c>
      <c r="G335" s="94">
        <f t="shared" ref="G335:N338" si="189">SUM(G336)</f>
        <v>1811084</v>
      </c>
      <c r="H335" s="94">
        <f t="shared" si="189"/>
        <v>0</v>
      </c>
      <c r="I335" s="73">
        <f t="shared" si="179"/>
        <v>1811084</v>
      </c>
      <c r="J335" s="94">
        <f t="shared" si="189"/>
        <v>1767155</v>
      </c>
      <c r="K335" s="94">
        <f t="shared" si="189"/>
        <v>0</v>
      </c>
      <c r="L335" s="73">
        <f t="shared" si="180"/>
        <v>1767155</v>
      </c>
      <c r="M335" s="94">
        <f t="shared" si="189"/>
        <v>1827193</v>
      </c>
      <c r="N335" s="94">
        <f t="shared" si="189"/>
        <v>0</v>
      </c>
      <c r="O335" s="73">
        <f t="shared" si="181"/>
        <v>1827193</v>
      </c>
    </row>
    <row r="336" spans="1:15" x14ac:dyDescent="0.25">
      <c r="A336" s="145" t="s">
        <v>50</v>
      </c>
      <c r="B336" s="121">
        <v>927</v>
      </c>
      <c r="C336" s="112" t="s">
        <v>22</v>
      </c>
      <c r="D336" s="112" t="s">
        <v>9</v>
      </c>
      <c r="E336" s="114" t="s">
        <v>94</v>
      </c>
      <c r="F336" s="113" t="s">
        <v>7</v>
      </c>
      <c r="G336" s="94">
        <f t="shared" si="189"/>
        <v>1811084</v>
      </c>
      <c r="H336" s="94">
        <f t="shared" si="189"/>
        <v>0</v>
      </c>
      <c r="I336" s="73">
        <f t="shared" si="179"/>
        <v>1811084</v>
      </c>
      <c r="J336" s="94">
        <f t="shared" si="189"/>
        <v>1767155</v>
      </c>
      <c r="K336" s="94">
        <f t="shared" si="189"/>
        <v>0</v>
      </c>
      <c r="L336" s="73">
        <f t="shared" si="180"/>
        <v>1767155</v>
      </c>
      <c r="M336" s="94">
        <f t="shared" si="189"/>
        <v>1827193</v>
      </c>
      <c r="N336" s="94">
        <f t="shared" si="189"/>
        <v>0</v>
      </c>
      <c r="O336" s="73">
        <f t="shared" si="181"/>
        <v>1827193</v>
      </c>
    </row>
    <row r="337" spans="1:15" ht="26.25" x14ac:dyDescent="0.25">
      <c r="A337" s="92" t="s">
        <v>177</v>
      </c>
      <c r="B337" s="7">
        <v>927</v>
      </c>
      <c r="C337" s="70" t="s">
        <v>22</v>
      </c>
      <c r="D337" s="70" t="s">
        <v>9</v>
      </c>
      <c r="E337" s="71" t="s">
        <v>272</v>
      </c>
      <c r="F337" s="107" t="s">
        <v>7</v>
      </c>
      <c r="G337" s="77">
        <f t="shared" si="189"/>
        <v>1811084</v>
      </c>
      <c r="H337" s="77">
        <f t="shared" si="189"/>
        <v>0</v>
      </c>
      <c r="I337" s="91">
        <f t="shared" si="179"/>
        <v>1811084</v>
      </c>
      <c r="J337" s="77">
        <f t="shared" si="189"/>
        <v>1767155</v>
      </c>
      <c r="K337" s="77">
        <f t="shared" si="189"/>
        <v>0</v>
      </c>
      <c r="L337" s="91">
        <f t="shared" si="180"/>
        <v>1767155</v>
      </c>
      <c r="M337" s="77">
        <f t="shared" si="189"/>
        <v>1827193</v>
      </c>
      <c r="N337" s="77">
        <f t="shared" si="189"/>
        <v>0</v>
      </c>
      <c r="O337" s="91">
        <f t="shared" si="181"/>
        <v>1827193</v>
      </c>
    </row>
    <row r="338" spans="1:15" x14ac:dyDescent="0.25">
      <c r="A338" s="63" t="s">
        <v>45</v>
      </c>
      <c r="B338" s="7">
        <v>927</v>
      </c>
      <c r="C338" s="70" t="s">
        <v>22</v>
      </c>
      <c r="D338" s="70" t="s">
        <v>9</v>
      </c>
      <c r="E338" s="71" t="s">
        <v>272</v>
      </c>
      <c r="F338" s="70" t="s">
        <v>46</v>
      </c>
      <c r="G338" s="77">
        <f>SUM(G339)</f>
        <v>1811084</v>
      </c>
      <c r="H338" s="77">
        <f>SUM(H339)</f>
        <v>0</v>
      </c>
      <c r="I338" s="91">
        <f t="shared" si="179"/>
        <v>1811084</v>
      </c>
      <c r="J338" s="77">
        <f>SUM(J339)</f>
        <v>1767155</v>
      </c>
      <c r="K338" s="77">
        <f>SUM(K339)</f>
        <v>0</v>
      </c>
      <c r="L338" s="91">
        <f t="shared" si="180"/>
        <v>1767155</v>
      </c>
      <c r="M338" s="77">
        <f t="shared" si="189"/>
        <v>1827193</v>
      </c>
      <c r="N338" s="77">
        <f t="shared" si="189"/>
        <v>0</v>
      </c>
      <c r="O338" s="91">
        <f t="shared" si="181"/>
        <v>1827193</v>
      </c>
    </row>
    <row r="339" spans="1:15" x14ac:dyDescent="0.25">
      <c r="A339" s="63" t="s">
        <v>99</v>
      </c>
      <c r="B339" s="7">
        <v>927</v>
      </c>
      <c r="C339" s="70" t="s">
        <v>22</v>
      </c>
      <c r="D339" s="70" t="s">
        <v>9</v>
      </c>
      <c r="E339" s="71" t="s">
        <v>272</v>
      </c>
      <c r="F339" s="70" t="s">
        <v>98</v>
      </c>
      <c r="G339" s="77">
        <v>1811084</v>
      </c>
      <c r="H339" s="77">
        <v>0</v>
      </c>
      <c r="I339" s="91">
        <f t="shared" si="179"/>
        <v>1811084</v>
      </c>
      <c r="J339" s="77">
        <v>1767155</v>
      </c>
      <c r="K339" s="77"/>
      <c r="L339" s="91">
        <f t="shared" si="180"/>
        <v>1767155</v>
      </c>
      <c r="M339" s="77">
        <v>1827193</v>
      </c>
      <c r="N339" s="77"/>
      <c r="O339" s="91">
        <f t="shared" si="181"/>
        <v>1827193</v>
      </c>
    </row>
    <row r="340" spans="1:15" ht="33" x14ac:dyDescent="0.25">
      <c r="A340" s="147" t="s">
        <v>8</v>
      </c>
      <c r="B340" s="117">
        <v>927</v>
      </c>
      <c r="C340" s="118" t="s">
        <v>9</v>
      </c>
      <c r="D340" s="119" t="s">
        <v>6</v>
      </c>
      <c r="E340" s="119" t="s">
        <v>94</v>
      </c>
      <c r="F340" s="118" t="s">
        <v>7</v>
      </c>
      <c r="G340" s="94">
        <f t="shared" ref="G340:O340" si="190">SUM(G341+G345)</f>
        <v>4790263.1999999993</v>
      </c>
      <c r="H340" s="94">
        <f t="shared" si="190"/>
        <v>0</v>
      </c>
      <c r="I340" s="94">
        <f t="shared" si="190"/>
        <v>4790263.1999999993</v>
      </c>
      <c r="J340" s="94">
        <f t="shared" si="190"/>
        <v>3608229</v>
      </c>
      <c r="K340" s="94">
        <f t="shared" si="190"/>
        <v>0</v>
      </c>
      <c r="L340" s="94">
        <f t="shared" si="190"/>
        <v>3608229</v>
      </c>
      <c r="M340" s="94">
        <f t="shared" si="190"/>
        <v>3142780.79</v>
      </c>
      <c r="N340" s="94">
        <f t="shared" si="190"/>
        <v>0</v>
      </c>
      <c r="O340" s="94">
        <f t="shared" si="190"/>
        <v>3142780.79</v>
      </c>
    </row>
    <row r="341" spans="1:15" ht="25.15" customHeight="1" x14ac:dyDescent="0.25">
      <c r="A341" s="120" t="s">
        <v>207</v>
      </c>
      <c r="B341" s="121">
        <v>927</v>
      </c>
      <c r="C341" s="112" t="s">
        <v>9</v>
      </c>
      <c r="D341" s="114" t="s">
        <v>25</v>
      </c>
      <c r="E341" s="114" t="s">
        <v>94</v>
      </c>
      <c r="F341" s="112" t="s">
        <v>7</v>
      </c>
      <c r="G341" s="94">
        <f t="shared" ref="G341:H343" si="191">SUM(G342)</f>
        <v>610744</v>
      </c>
      <c r="H341" s="94">
        <f t="shared" si="191"/>
        <v>0</v>
      </c>
      <c r="I341" s="73">
        <f t="shared" si="179"/>
        <v>610744</v>
      </c>
      <c r="J341" s="94"/>
      <c r="K341" s="94"/>
      <c r="L341" s="73"/>
      <c r="M341" s="94"/>
      <c r="N341" s="94"/>
      <c r="O341" s="73"/>
    </row>
    <row r="342" spans="1:15" ht="51.75" x14ac:dyDescent="0.25">
      <c r="A342" s="92" t="s">
        <v>369</v>
      </c>
      <c r="B342" s="117">
        <v>927</v>
      </c>
      <c r="C342" s="118" t="s">
        <v>9</v>
      </c>
      <c r="D342" s="119" t="s">
        <v>25</v>
      </c>
      <c r="E342" s="119" t="s">
        <v>370</v>
      </c>
      <c r="F342" s="127" t="s">
        <v>7</v>
      </c>
      <c r="G342" s="94">
        <f t="shared" si="191"/>
        <v>610744</v>
      </c>
      <c r="H342" s="94">
        <f t="shared" si="191"/>
        <v>0</v>
      </c>
      <c r="I342" s="73">
        <f t="shared" si="179"/>
        <v>610744</v>
      </c>
      <c r="J342" s="94"/>
      <c r="K342" s="94"/>
      <c r="L342" s="73"/>
      <c r="M342" s="94"/>
      <c r="N342" s="94"/>
      <c r="O342" s="73"/>
    </row>
    <row r="343" spans="1:15" x14ac:dyDescent="0.25">
      <c r="A343" s="63" t="s">
        <v>11</v>
      </c>
      <c r="B343" s="7">
        <v>927</v>
      </c>
      <c r="C343" s="70" t="s">
        <v>9</v>
      </c>
      <c r="D343" s="71" t="s">
        <v>25</v>
      </c>
      <c r="E343" s="108" t="s">
        <v>370</v>
      </c>
      <c r="F343" s="70" t="s">
        <v>12</v>
      </c>
      <c r="G343" s="77">
        <f t="shared" si="191"/>
        <v>610744</v>
      </c>
      <c r="H343" s="77">
        <f t="shared" si="191"/>
        <v>0</v>
      </c>
      <c r="I343" s="91">
        <f t="shared" si="179"/>
        <v>610744</v>
      </c>
      <c r="J343" s="77"/>
      <c r="K343" s="77"/>
      <c r="L343" s="91">
        <f t="shared" si="180"/>
        <v>0</v>
      </c>
      <c r="M343" s="77"/>
      <c r="N343" s="77"/>
      <c r="O343" s="91">
        <f t="shared" si="181"/>
        <v>0</v>
      </c>
    </row>
    <row r="344" spans="1:15" ht="33.75" x14ac:dyDescent="0.25">
      <c r="A344" s="115" t="s">
        <v>105</v>
      </c>
      <c r="B344" s="7">
        <v>927</v>
      </c>
      <c r="C344" s="70" t="s">
        <v>9</v>
      </c>
      <c r="D344" s="71" t="s">
        <v>25</v>
      </c>
      <c r="E344" s="108" t="s">
        <v>370</v>
      </c>
      <c r="F344" s="70" t="s">
        <v>13</v>
      </c>
      <c r="G344" s="77">
        <v>610744</v>
      </c>
      <c r="H344" s="77">
        <v>0</v>
      </c>
      <c r="I344" s="91">
        <f t="shared" si="179"/>
        <v>610744</v>
      </c>
      <c r="J344" s="77"/>
      <c r="K344" s="77"/>
      <c r="L344" s="91">
        <f t="shared" si="180"/>
        <v>0</v>
      </c>
      <c r="M344" s="77"/>
      <c r="N344" s="77"/>
      <c r="O344" s="91">
        <f t="shared" si="181"/>
        <v>0</v>
      </c>
    </row>
    <row r="345" spans="1:15" ht="51.6" customHeight="1" x14ac:dyDescent="0.25">
      <c r="A345" s="172" t="s">
        <v>350</v>
      </c>
      <c r="B345" s="121">
        <v>927</v>
      </c>
      <c r="C345" s="112" t="s">
        <v>9</v>
      </c>
      <c r="D345" s="114">
        <v>10</v>
      </c>
      <c r="E345" s="114" t="s">
        <v>94</v>
      </c>
      <c r="F345" s="112" t="s">
        <v>7</v>
      </c>
      <c r="G345" s="94">
        <f>SUM(G346+G354)</f>
        <v>4179519.1999999997</v>
      </c>
      <c r="H345" s="94">
        <f>SUM(H346+H354)</f>
        <v>0</v>
      </c>
      <c r="I345" s="73">
        <f t="shared" ref="I345:I356" si="192">SUM(G345+H345)</f>
        <v>4179519.1999999997</v>
      </c>
      <c r="J345" s="94">
        <f>SUM(J346+J354)</f>
        <v>3608229</v>
      </c>
      <c r="K345" s="94">
        <f>SUM(K346+K354)</f>
        <v>0</v>
      </c>
      <c r="L345" s="73">
        <f t="shared" ref="L345:L356" si="193">SUM(J345+K345)</f>
        <v>3608229</v>
      </c>
      <c r="M345" s="94">
        <f t="shared" ref="M345:N345" si="194">SUM(M346+M354)</f>
        <v>3142780.79</v>
      </c>
      <c r="N345" s="94">
        <f t="shared" si="194"/>
        <v>0</v>
      </c>
      <c r="O345" s="73">
        <f t="shared" ref="O345:O356" si="195">SUM(M345+N345)</f>
        <v>3142780.79</v>
      </c>
    </row>
    <row r="346" spans="1:15" x14ac:dyDescent="0.25">
      <c r="A346" s="92" t="s">
        <v>136</v>
      </c>
      <c r="B346" s="117">
        <v>927</v>
      </c>
      <c r="C346" s="118" t="s">
        <v>9</v>
      </c>
      <c r="D346" s="119">
        <v>10</v>
      </c>
      <c r="E346" s="119" t="s">
        <v>273</v>
      </c>
      <c r="F346" s="127" t="s">
        <v>7</v>
      </c>
      <c r="G346" s="94">
        <f>SUM(G347+G349+G351)</f>
        <v>3671668.4</v>
      </c>
      <c r="H346" s="94">
        <f>SUM(H347+H349+H351)</f>
        <v>0</v>
      </c>
      <c r="I346" s="73">
        <f t="shared" si="192"/>
        <v>3671668.4</v>
      </c>
      <c r="J346" s="94">
        <f>SUM(J347+J349+J351)</f>
        <v>3608229</v>
      </c>
      <c r="K346" s="94">
        <f>SUM(K347+K349+K351)</f>
        <v>0</v>
      </c>
      <c r="L346" s="73">
        <f t="shared" si="193"/>
        <v>3608229</v>
      </c>
      <c r="M346" s="94">
        <f t="shared" ref="M346:N346" si="196">SUM(M347+M349+M351)</f>
        <v>3142780.79</v>
      </c>
      <c r="N346" s="94">
        <f t="shared" si="196"/>
        <v>0</v>
      </c>
      <c r="O346" s="73">
        <f t="shared" si="195"/>
        <v>3142780.79</v>
      </c>
    </row>
    <row r="347" spans="1:15" ht="37.9" customHeight="1" x14ac:dyDescent="0.25">
      <c r="A347" s="111" t="s">
        <v>27</v>
      </c>
      <c r="B347" s="7">
        <v>927</v>
      </c>
      <c r="C347" s="70" t="s">
        <v>9</v>
      </c>
      <c r="D347" s="71">
        <v>10</v>
      </c>
      <c r="E347" s="108" t="s">
        <v>273</v>
      </c>
      <c r="F347" s="70" t="s">
        <v>28</v>
      </c>
      <c r="G347" s="77">
        <f>SUM(G348)</f>
        <v>2758687</v>
      </c>
      <c r="H347" s="77">
        <f>SUM(H348)</f>
        <v>0</v>
      </c>
      <c r="I347" s="91">
        <f t="shared" si="192"/>
        <v>2758687</v>
      </c>
      <c r="J347" s="77">
        <v>2743370</v>
      </c>
      <c r="K347" s="77">
        <f>SUM(K348)</f>
        <v>0</v>
      </c>
      <c r="L347" s="91">
        <f t="shared" si="193"/>
        <v>2743370</v>
      </c>
      <c r="M347" s="77">
        <v>2853100</v>
      </c>
      <c r="N347" s="77"/>
      <c r="O347" s="91">
        <f t="shared" si="195"/>
        <v>2853100</v>
      </c>
    </row>
    <row r="348" spans="1:15" x14ac:dyDescent="0.25">
      <c r="A348" s="63" t="s">
        <v>31</v>
      </c>
      <c r="B348" s="7">
        <v>927</v>
      </c>
      <c r="C348" s="70" t="s">
        <v>9</v>
      </c>
      <c r="D348" s="71">
        <v>10</v>
      </c>
      <c r="E348" s="108" t="s">
        <v>273</v>
      </c>
      <c r="F348" s="70" t="s">
        <v>32</v>
      </c>
      <c r="G348" s="77">
        <v>2758687</v>
      </c>
      <c r="H348" s="77">
        <v>0</v>
      </c>
      <c r="I348" s="91">
        <f t="shared" si="192"/>
        <v>2758687</v>
      </c>
      <c r="J348" s="77">
        <v>2743370</v>
      </c>
      <c r="K348" s="77"/>
      <c r="L348" s="91">
        <f t="shared" si="193"/>
        <v>2743370</v>
      </c>
      <c r="M348" s="77">
        <v>2853100</v>
      </c>
      <c r="N348" s="77"/>
      <c r="O348" s="91">
        <f t="shared" si="195"/>
        <v>2853100</v>
      </c>
    </row>
    <row r="349" spans="1:15" x14ac:dyDescent="0.25">
      <c r="A349" s="63" t="s">
        <v>11</v>
      </c>
      <c r="B349" s="7">
        <v>927</v>
      </c>
      <c r="C349" s="70" t="s">
        <v>9</v>
      </c>
      <c r="D349" s="71">
        <v>10</v>
      </c>
      <c r="E349" s="108" t="s">
        <v>273</v>
      </c>
      <c r="F349" s="70" t="s">
        <v>12</v>
      </c>
      <c r="G349" s="77">
        <f>SUM(G350)</f>
        <v>910181.4</v>
      </c>
      <c r="H349" s="77">
        <f>SUM(H350)</f>
        <v>0</v>
      </c>
      <c r="I349" s="91">
        <f t="shared" si="192"/>
        <v>910181.4</v>
      </c>
      <c r="J349" s="77">
        <v>862059</v>
      </c>
      <c r="K349" s="77">
        <f>SUM(K350)</f>
        <v>0</v>
      </c>
      <c r="L349" s="91">
        <f t="shared" si="193"/>
        <v>862059</v>
      </c>
      <c r="M349" s="77">
        <v>286880.78999999998</v>
      </c>
      <c r="N349" s="77"/>
      <c r="O349" s="91">
        <f t="shared" si="195"/>
        <v>286880.78999999998</v>
      </c>
    </row>
    <row r="350" spans="1:15" ht="33.75" x14ac:dyDescent="0.25">
      <c r="A350" s="115" t="s">
        <v>105</v>
      </c>
      <c r="B350" s="7">
        <v>927</v>
      </c>
      <c r="C350" s="70" t="s">
        <v>9</v>
      </c>
      <c r="D350" s="71">
        <v>10</v>
      </c>
      <c r="E350" s="108" t="s">
        <v>273</v>
      </c>
      <c r="F350" s="70" t="s">
        <v>13</v>
      </c>
      <c r="G350" s="77">
        <v>910181.4</v>
      </c>
      <c r="H350" s="77">
        <v>0</v>
      </c>
      <c r="I350" s="91">
        <f t="shared" si="192"/>
        <v>910181.4</v>
      </c>
      <c r="J350" s="77">
        <v>862059</v>
      </c>
      <c r="K350" s="77"/>
      <c r="L350" s="91">
        <f t="shared" si="193"/>
        <v>862059</v>
      </c>
      <c r="M350" s="77">
        <v>286880.78999999998</v>
      </c>
      <c r="N350" s="77"/>
      <c r="O350" s="91">
        <f t="shared" si="195"/>
        <v>286880.78999999998</v>
      </c>
    </row>
    <row r="351" spans="1:15" x14ac:dyDescent="0.25">
      <c r="A351" s="63" t="s">
        <v>33</v>
      </c>
      <c r="B351" s="7">
        <v>927</v>
      </c>
      <c r="C351" s="70" t="s">
        <v>9</v>
      </c>
      <c r="D351" s="71">
        <v>10</v>
      </c>
      <c r="E351" s="108" t="s">
        <v>273</v>
      </c>
      <c r="F351" s="70" t="s">
        <v>34</v>
      </c>
      <c r="G351" s="77">
        <f>SUM(G353)+G352</f>
        <v>2800</v>
      </c>
      <c r="H351" s="77">
        <f>SUM(H353)+H352</f>
        <v>0</v>
      </c>
      <c r="I351" s="91">
        <f t="shared" si="192"/>
        <v>2800</v>
      </c>
      <c r="J351" s="77">
        <v>2800</v>
      </c>
      <c r="K351" s="77">
        <f>SUM(K353)+K352</f>
        <v>0</v>
      </c>
      <c r="L351" s="91">
        <f t="shared" si="193"/>
        <v>2800</v>
      </c>
      <c r="M351" s="77">
        <v>2800</v>
      </c>
      <c r="N351" s="77"/>
      <c r="O351" s="91">
        <f t="shared" si="195"/>
        <v>2800</v>
      </c>
    </row>
    <row r="352" spans="1:15" x14ac:dyDescent="0.25">
      <c r="A352" s="63" t="s">
        <v>189</v>
      </c>
      <c r="B352" s="7">
        <v>927</v>
      </c>
      <c r="C352" s="70" t="s">
        <v>9</v>
      </c>
      <c r="D352" s="71">
        <v>10</v>
      </c>
      <c r="E352" s="108" t="s">
        <v>273</v>
      </c>
      <c r="F352" s="70" t="s">
        <v>190</v>
      </c>
      <c r="G352" s="77"/>
      <c r="H352" s="77"/>
      <c r="I352" s="91">
        <f t="shared" si="192"/>
        <v>0</v>
      </c>
      <c r="J352" s="77"/>
      <c r="K352" s="77"/>
      <c r="L352" s="91">
        <f t="shared" si="193"/>
        <v>0</v>
      </c>
      <c r="M352" s="77"/>
      <c r="N352" s="77"/>
      <c r="O352" s="91">
        <f t="shared" si="195"/>
        <v>0</v>
      </c>
    </row>
    <row r="353" spans="1:15" x14ac:dyDescent="0.25">
      <c r="A353" s="63" t="s">
        <v>96</v>
      </c>
      <c r="B353" s="7">
        <v>927</v>
      </c>
      <c r="C353" s="70" t="s">
        <v>9</v>
      </c>
      <c r="D353" s="71">
        <v>10</v>
      </c>
      <c r="E353" s="108" t="s">
        <v>273</v>
      </c>
      <c r="F353" s="70" t="s">
        <v>95</v>
      </c>
      <c r="G353" s="77">
        <v>2800</v>
      </c>
      <c r="H353" s="77"/>
      <c r="I353" s="91">
        <f t="shared" si="192"/>
        <v>2800</v>
      </c>
      <c r="J353" s="77">
        <v>2800</v>
      </c>
      <c r="K353" s="77"/>
      <c r="L353" s="91">
        <f t="shared" si="193"/>
        <v>2800</v>
      </c>
      <c r="M353" s="77">
        <v>2800</v>
      </c>
      <c r="N353" s="77"/>
      <c r="O353" s="91">
        <f t="shared" si="195"/>
        <v>2800</v>
      </c>
    </row>
    <row r="354" spans="1:15" ht="39" x14ac:dyDescent="0.25">
      <c r="A354" s="92" t="s">
        <v>184</v>
      </c>
      <c r="B354" s="117">
        <v>927</v>
      </c>
      <c r="C354" s="118" t="s">
        <v>9</v>
      </c>
      <c r="D354" s="119">
        <v>10</v>
      </c>
      <c r="E354" s="119" t="s">
        <v>274</v>
      </c>
      <c r="F354" s="127" t="s">
        <v>7</v>
      </c>
      <c r="G354" s="94">
        <f t="shared" ref="G354:N355" si="197">SUM(G355)</f>
        <v>507850.8</v>
      </c>
      <c r="H354" s="94">
        <f t="shared" si="197"/>
        <v>0</v>
      </c>
      <c r="I354" s="73">
        <f t="shared" si="192"/>
        <v>507850.8</v>
      </c>
      <c r="J354" s="94">
        <f t="shared" si="197"/>
        <v>0</v>
      </c>
      <c r="K354" s="94">
        <f t="shared" si="197"/>
        <v>0</v>
      </c>
      <c r="L354" s="73">
        <f t="shared" si="193"/>
        <v>0</v>
      </c>
      <c r="M354" s="94">
        <f t="shared" si="197"/>
        <v>0</v>
      </c>
      <c r="N354" s="94">
        <f t="shared" si="197"/>
        <v>0</v>
      </c>
      <c r="O354" s="73">
        <f t="shared" si="195"/>
        <v>0</v>
      </c>
    </row>
    <row r="355" spans="1:15" x14ac:dyDescent="0.25">
      <c r="A355" s="63" t="s">
        <v>11</v>
      </c>
      <c r="B355" s="7">
        <v>927</v>
      </c>
      <c r="C355" s="70" t="s">
        <v>9</v>
      </c>
      <c r="D355" s="71">
        <v>10</v>
      </c>
      <c r="E355" s="108" t="s">
        <v>274</v>
      </c>
      <c r="F355" s="70" t="s">
        <v>12</v>
      </c>
      <c r="G355" s="77">
        <f t="shared" si="197"/>
        <v>507850.8</v>
      </c>
      <c r="H355" s="77">
        <f t="shared" si="197"/>
        <v>0</v>
      </c>
      <c r="I355" s="91">
        <f t="shared" si="192"/>
        <v>507850.8</v>
      </c>
      <c r="J355" s="77">
        <f t="shared" si="197"/>
        <v>0</v>
      </c>
      <c r="K355" s="77">
        <f t="shared" si="197"/>
        <v>0</v>
      </c>
      <c r="L355" s="73">
        <f t="shared" si="193"/>
        <v>0</v>
      </c>
      <c r="M355" s="77">
        <f t="shared" si="197"/>
        <v>0</v>
      </c>
      <c r="N355" s="77">
        <f t="shared" si="197"/>
        <v>0</v>
      </c>
      <c r="O355" s="73">
        <f t="shared" si="195"/>
        <v>0</v>
      </c>
    </row>
    <row r="356" spans="1:15" ht="33.75" x14ac:dyDescent="0.25">
      <c r="A356" s="115" t="s">
        <v>105</v>
      </c>
      <c r="B356" s="7">
        <v>927</v>
      </c>
      <c r="C356" s="70" t="s">
        <v>9</v>
      </c>
      <c r="D356" s="71">
        <v>10</v>
      </c>
      <c r="E356" s="108" t="s">
        <v>274</v>
      </c>
      <c r="F356" s="70" t="s">
        <v>13</v>
      </c>
      <c r="G356" s="77">
        <v>507850.8</v>
      </c>
      <c r="H356" s="77">
        <v>0</v>
      </c>
      <c r="I356" s="91">
        <f t="shared" si="192"/>
        <v>507850.8</v>
      </c>
      <c r="J356" s="77"/>
      <c r="K356" s="77"/>
      <c r="L356" s="73">
        <f t="shared" si="193"/>
        <v>0</v>
      </c>
      <c r="M356" s="77"/>
      <c r="N356" s="77"/>
      <c r="O356" s="73">
        <f t="shared" si="195"/>
        <v>0</v>
      </c>
    </row>
    <row r="357" spans="1:15" ht="18" x14ac:dyDescent="0.25">
      <c r="A357" s="128" t="s">
        <v>73</v>
      </c>
      <c r="B357" s="117">
        <v>927</v>
      </c>
      <c r="C357" s="118" t="s">
        <v>38</v>
      </c>
      <c r="D357" s="119" t="s">
        <v>6</v>
      </c>
      <c r="E357" s="119" t="s">
        <v>94</v>
      </c>
      <c r="F357" s="118" t="s">
        <v>7</v>
      </c>
      <c r="G357" s="94">
        <f>SUM(G358+G390+G368+G378)</f>
        <v>68228949.319999993</v>
      </c>
      <c r="H357" s="94">
        <f>SUM(H358+H390+H368+H378)</f>
        <v>891798.72</v>
      </c>
      <c r="I357" s="73">
        <f t="shared" si="179"/>
        <v>69120748.039999992</v>
      </c>
      <c r="J357" s="94">
        <f>SUM(J358+J390+J368+J378)</f>
        <v>22380936.699999999</v>
      </c>
      <c r="K357" s="94">
        <f>SUM(K358+K390+K368+K378)</f>
        <v>0</v>
      </c>
      <c r="L357" s="73">
        <f t="shared" si="180"/>
        <v>22380936.699999999</v>
      </c>
      <c r="M357" s="94">
        <f>SUM(M358+M390+M368+M378)</f>
        <v>18563692.98</v>
      </c>
      <c r="N357" s="94">
        <f>SUM(N358+N390+N368+N378)</f>
        <v>0</v>
      </c>
      <c r="O357" s="73">
        <f t="shared" si="181"/>
        <v>18563692.98</v>
      </c>
    </row>
    <row r="358" spans="1:15" x14ac:dyDescent="0.25">
      <c r="A358" s="123" t="s">
        <v>74</v>
      </c>
      <c r="B358" s="121">
        <v>927</v>
      </c>
      <c r="C358" s="112" t="s">
        <v>38</v>
      </c>
      <c r="D358" s="114" t="s">
        <v>54</v>
      </c>
      <c r="E358" s="114" t="s">
        <v>94</v>
      </c>
      <c r="F358" s="112" t="s">
        <v>7</v>
      </c>
      <c r="G358" s="94">
        <f>SUM(G359+G365+G362)</f>
        <v>1127621.4500000002</v>
      </c>
      <c r="H358" s="94">
        <f t="shared" ref="H358:I358" si="198">SUM(H359+H365+H362)</f>
        <v>-908201.28</v>
      </c>
      <c r="I358" s="94">
        <f t="shared" si="198"/>
        <v>219420.16999999998</v>
      </c>
      <c r="J358" s="94">
        <f>SUM(J359)</f>
        <v>45758.02</v>
      </c>
      <c r="K358" s="94">
        <f>SUM(K359)</f>
        <v>0</v>
      </c>
      <c r="L358" s="73">
        <f t="shared" si="180"/>
        <v>45758.02</v>
      </c>
      <c r="M358" s="94">
        <f t="shared" ref="M358:N358" si="199">SUM(M359)</f>
        <v>32684.3</v>
      </c>
      <c r="N358" s="94">
        <f t="shared" si="199"/>
        <v>0</v>
      </c>
      <c r="O358" s="73">
        <f t="shared" si="181"/>
        <v>32684.3</v>
      </c>
    </row>
    <row r="359" spans="1:15" ht="84.75" x14ac:dyDescent="0.25">
      <c r="A359" s="148" t="s">
        <v>180</v>
      </c>
      <c r="B359" s="117">
        <v>927</v>
      </c>
      <c r="C359" s="118" t="s">
        <v>38</v>
      </c>
      <c r="D359" s="119" t="s">
        <v>54</v>
      </c>
      <c r="E359" s="119" t="s">
        <v>275</v>
      </c>
      <c r="F359" s="127" t="s">
        <v>7</v>
      </c>
      <c r="G359" s="94">
        <f t="shared" ref="G359:N366" si="200">SUM(G360)</f>
        <v>89420.17</v>
      </c>
      <c r="H359" s="94">
        <f t="shared" si="200"/>
        <v>0</v>
      </c>
      <c r="I359" s="73">
        <f t="shared" si="179"/>
        <v>89420.17</v>
      </c>
      <c r="J359" s="94">
        <f t="shared" si="200"/>
        <v>45758.02</v>
      </c>
      <c r="K359" s="94">
        <f t="shared" si="200"/>
        <v>0</v>
      </c>
      <c r="L359" s="73">
        <f t="shared" si="180"/>
        <v>45758.02</v>
      </c>
      <c r="M359" s="94">
        <f t="shared" si="200"/>
        <v>32684.3</v>
      </c>
      <c r="N359" s="94">
        <f t="shared" si="200"/>
        <v>0</v>
      </c>
      <c r="O359" s="73">
        <f t="shared" si="181"/>
        <v>32684.3</v>
      </c>
    </row>
    <row r="360" spans="1:15" x14ac:dyDescent="0.25">
      <c r="A360" s="63" t="s">
        <v>11</v>
      </c>
      <c r="B360" s="7">
        <v>927</v>
      </c>
      <c r="C360" s="70" t="s">
        <v>38</v>
      </c>
      <c r="D360" s="71" t="s">
        <v>54</v>
      </c>
      <c r="E360" s="71" t="s">
        <v>275</v>
      </c>
      <c r="F360" s="70" t="s">
        <v>12</v>
      </c>
      <c r="G360" s="77">
        <f t="shared" si="200"/>
        <v>89420.17</v>
      </c>
      <c r="H360" s="77">
        <f t="shared" si="200"/>
        <v>0</v>
      </c>
      <c r="I360" s="91">
        <f t="shared" si="179"/>
        <v>89420.17</v>
      </c>
      <c r="J360" s="77">
        <f t="shared" si="200"/>
        <v>45758.02</v>
      </c>
      <c r="K360" s="77">
        <f t="shared" si="200"/>
        <v>0</v>
      </c>
      <c r="L360" s="91">
        <f t="shared" si="180"/>
        <v>45758.02</v>
      </c>
      <c r="M360" s="77">
        <f t="shared" si="200"/>
        <v>32684.3</v>
      </c>
      <c r="N360" s="77">
        <f t="shared" si="200"/>
        <v>0</v>
      </c>
      <c r="O360" s="91">
        <f t="shared" si="181"/>
        <v>32684.3</v>
      </c>
    </row>
    <row r="361" spans="1:15" ht="33.75" x14ac:dyDescent="0.25">
      <c r="A361" s="115" t="s">
        <v>105</v>
      </c>
      <c r="B361" s="7">
        <v>927</v>
      </c>
      <c r="C361" s="70" t="s">
        <v>38</v>
      </c>
      <c r="D361" s="71" t="s">
        <v>54</v>
      </c>
      <c r="E361" s="71" t="s">
        <v>275</v>
      </c>
      <c r="F361" s="70" t="s">
        <v>13</v>
      </c>
      <c r="G361" s="77">
        <v>89420.17</v>
      </c>
      <c r="H361" s="77">
        <v>0</v>
      </c>
      <c r="I361" s="91">
        <f t="shared" si="179"/>
        <v>89420.17</v>
      </c>
      <c r="J361" s="77">
        <v>45758.02</v>
      </c>
      <c r="K361" s="77"/>
      <c r="L361" s="91">
        <f t="shared" si="180"/>
        <v>45758.02</v>
      </c>
      <c r="M361" s="77">
        <v>32684.3</v>
      </c>
      <c r="N361" s="77"/>
      <c r="O361" s="91">
        <f t="shared" si="181"/>
        <v>32684.3</v>
      </c>
    </row>
    <row r="362" spans="1:15" x14ac:dyDescent="0.25">
      <c r="A362" s="92" t="s">
        <v>345</v>
      </c>
      <c r="B362" s="117">
        <v>927</v>
      </c>
      <c r="C362" s="118" t="s">
        <v>38</v>
      </c>
      <c r="D362" s="119" t="s">
        <v>54</v>
      </c>
      <c r="E362" s="119" t="s">
        <v>344</v>
      </c>
      <c r="F362" s="127" t="s">
        <v>7</v>
      </c>
      <c r="G362" s="94">
        <f t="shared" si="200"/>
        <v>100000</v>
      </c>
      <c r="H362" s="94">
        <f t="shared" si="200"/>
        <v>0</v>
      </c>
      <c r="I362" s="73">
        <f t="shared" ref="I362:I364" si="201">SUM(G362+H362)</f>
        <v>100000</v>
      </c>
      <c r="J362" s="77"/>
      <c r="K362" s="77"/>
      <c r="L362" s="91"/>
      <c r="M362" s="77"/>
      <c r="N362" s="77"/>
      <c r="O362" s="91"/>
    </row>
    <row r="363" spans="1:15" x14ac:dyDescent="0.25">
      <c r="A363" s="63" t="s">
        <v>11</v>
      </c>
      <c r="B363" s="7">
        <v>927</v>
      </c>
      <c r="C363" s="70" t="s">
        <v>38</v>
      </c>
      <c r="D363" s="71" t="s">
        <v>54</v>
      </c>
      <c r="E363" s="71" t="s">
        <v>344</v>
      </c>
      <c r="F363" s="70" t="s">
        <v>12</v>
      </c>
      <c r="G363" s="77">
        <f t="shared" si="200"/>
        <v>100000</v>
      </c>
      <c r="H363" s="77">
        <f t="shared" si="200"/>
        <v>0</v>
      </c>
      <c r="I363" s="91">
        <f t="shared" si="201"/>
        <v>100000</v>
      </c>
      <c r="J363" s="77"/>
      <c r="K363" s="77"/>
      <c r="L363" s="91"/>
      <c r="M363" s="77"/>
      <c r="N363" s="77"/>
      <c r="O363" s="91"/>
    </row>
    <row r="364" spans="1:15" ht="33.75" x14ac:dyDescent="0.25">
      <c r="A364" s="115" t="s">
        <v>105</v>
      </c>
      <c r="B364" s="7">
        <v>927</v>
      </c>
      <c r="C364" s="70" t="s">
        <v>38</v>
      </c>
      <c r="D364" s="71" t="s">
        <v>54</v>
      </c>
      <c r="E364" s="71" t="s">
        <v>344</v>
      </c>
      <c r="F364" s="70" t="s">
        <v>13</v>
      </c>
      <c r="G364" s="77">
        <v>100000</v>
      </c>
      <c r="H364" s="77">
        <v>0</v>
      </c>
      <c r="I364" s="91">
        <f t="shared" si="201"/>
        <v>100000</v>
      </c>
      <c r="J364" s="77"/>
      <c r="K364" s="77"/>
      <c r="L364" s="91"/>
      <c r="M364" s="77"/>
      <c r="N364" s="77"/>
      <c r="O364" s="91"/>
    </row>
    <row r="365" spans="1:15" s="151" customFormat="1" ht="24" x14ac:dyDescent="0.25">
      <c r="A365" s="173" t="s">
        <v>354</v>
      </c>
      <c r="B365" s="121">
        <v>927</v>
      </c>
      <c r="C365" s="112" t="s">
        <v>38</v>
      </c>
      <c r="D365" s="114" t="s">
        <v>54</v>
      </c>
      <c r="E365" s="114" t="s">
        <v>353</v>
      </c>
      <c r="F365" s="112" t="s">
        <v>7</v>
      </c>
      <c r="G365" s="94">
        <f t="shared" si="200"/>
        <v>938201.28</v>
      </c>
      <c r="H365" s="94">
        <f t="shared" si="200"/>
        <v>-908201.28</v>
      </c>
      <c r="I365" s="73">
        <f t="shared" si="179"/>
        <v>30000</v>
      </c>
      <c r="J365" s="94"/>
      <c r="K365" s="94"/>
      <c r="L365" s="73"/>
      <c r="M365" s="94"/>
      <c r="N365" s="94"/>
      <c r="O365" s="73"/>
    </row>
    <row r="366" spans="1:15" x14ac:dyDescent="0.25">
      <c r="A366" s="115" t="s">
        <v>11</v>
      </c>
      <c r="B366" s="7">
        <v>927</v>
      </c>
      <c r="C366" s="70" t="s">
        <v>38</v>
      </c>
      <c r="D366" s="71" t="s">
        <v>54</v>
      </c>
      <c r="E366" s="71" t="s">
        <v>353</v>
      </c>
      <c r="F366" s="70" t="s">
        <v>12</v>
      </c>
      <c r="G366" s="77">
        <f t="shared" si="200"/>
        <v>938201.28</v>
      </c>
      <c r="H366" s="77">
        <f t="shared" si="200"/>
        <v>-908201.28</v>
      </c>
      <c r="I366" s="91">
        <f t="shared" si="179"/>
        <v>30000</v>
      </c>
      <c r="J366" s="77"/>
      <c r="K366" s="77"/>
      <c r="L366" s="91"/>
      <c r="M366" s="77"/>
      <c r="N366" s="77"/>
      <c r="O366" s="91"/>
    </row>
    <row r="367" spans="1:15" ht="33.75" x14ac:dyDescent="0.25">
      <c r="A367" s="115" t="s">
        <v>105</v>
      </c>
      <c r="B367" s="7">
        <v>927</v>
      </c>
      <c r="C367" s="70" t="s">
        <v>38</v>
      </c>
      <c r="D367" s="71" t="s">
        <v>54</v>
      </c>
      <c r="E367" s="71" t="s">
        <v>353</v>
      </c>
      <c r="F367" s="70" t="s">
        <v>13</v>
      </c>
      <c r="G367" s="77">
        <v>938201.28</v>
      </c>
      <c r="H367" s="77">
        <v>-908201.28</v>
      </c>
      <c r="I367" s="91">
        <f t="shared" si="179"/>
        <v>30000</v>
      </c>
      <c r="J367" s="77"/>
      <c r="K367" s="77"/>
      <c r="L367" s="91"/>
      <c r="M367" s="77"/>
      <c r="N367" s="77"/>
      <c r="O367" s="91"/>
    </row>
    <row r="368" spans="1:15" x14ac:dyDescent="0.25">
      <c r="A368" s="116" t="s">
        <v>97</v>
      </c>
      <c r="B368" s="117">
        <v>927</v>
      </c>
      <c r="C368" s="112" t="s">
        <v>38</v>
      </c>
      <c r="D368" s="112" t="s">
        <v>56</v>
      </c>
      <c r="E368" s="114" t="s">
        <v>94</v>
      </c>
      <c r="F368" s="113" t="s">
        <v>7</v>
      </c>
      <c r="G368" s="94">
        <f>SUM(G369+G375+G372)</f>
        <v>23936994</v>
      </c>
      <c r="H368" s="94">
        <f t="shared" ref="H368:I368" si="202">SUM(H369+H375+H372)</f>
        <v>0</v>
      </c>
      <c r="I368" s="94">
        <f t="shared" si="202"/>
        <v>23936994</v>
      </c>
      <c r="J368" s="94">
        <f>SUM(J369)</f>
        <v>1706910</v>
      </c>
      <c r="K368" s="94">
        <f>SUM(K369)</f>
        <v>0</v>
      </c>
      <c r="L368" s="73">
        <f t="shared" si="180"/>
        <v>1706910</v>
      </c>
      <c r="M368" s="94">
        <f t="shared" ref="M368:N368" si="203">SUM(M369)</f>
        <v>586600</v>
      </c>
      <c r="N368" s="94">
        <f t="shared" si="203"/>
        <v>0</v>
      </c>
      <c r="O368" s="73">
        <f t="shared" si="181"/>
        <v>586600</v>
      </c>
    </row>
    <row r="369" spans="1:15" ht="60.75" x14ac:dyDescent="0.25">
      <c r="A369" s="148" t="s">
        <v>147</v>
      </c>
      <c r="B369" s="117">
        <v>927</v>
      </c>
      <c r="C369" s="118" t="s">
        <v>38</v>
      </c>
      <c r="D369" s="119" t="s">
        <v>56</v>
      </c>
      <c r="E369" s="119" t="s">
        <v>276</v>
      </c>
      <c r="F369" s="118" t="s">
        <v>7</v>
      </c>
      <c r="G369" s="94">
        <f t="shared" ref="G369:N376" si="204">SUM(G370)</f>
        <v>8712200</v>
      </c>
      <c r="H369" s="94">
        <f t="shared" si="204"/>
        <v>0</v>
      </c>
      <c r="I369" s="73">
        <f t="shared" si="179"/>
        <v>8712200</v>
      </c>
      <c r="J369" s="94">
        <f t="shared" si="204"/>
        <v>1706910</v>
      </c>
      <c r="K369" s="94">
        <f t="shared" si="204"/>
        <v>0</v>
      </c>
      <c r="L369" s="73">
        <f t="shared" si="180"/>
        <v>1706910</v>
      </c>
      <c r="M369" s="94">
        <f t="shared" si="204"/>
        <v>586600</v>
      </c>
      <c r="N369" s="94">
        <f t="shared" si="204"/>
        <v>0</v>
      </c>
      <c r="O369" s="73">
        <f t="shared" si="181"/>
        <v>586600</v>
      </c>
    </row>
    <row r="370" spans="1:15" x14ac:dyDescent="0.25">
      <c r="A370" s="63" t="s">
        <v>33</v>
      </c>
      <c r="B370" s="7">
        <v>927</v>
      </c>
      <c r="C370" s="70" t="s">
        <v>38</v>
      </c>
      <c r="D370" s="71" t="s">
        <v>56</v>
      </c>
      <c r="E370" s="71" t="s">
        <v>276</v>
      </c>
      <c r="F370" s="70" t="s">
        <v>34</v>
      </c>
      <c r="G370" s="77">
        <f t="shared" si="204"/>
        <v>8712200</v>
      </c>
      <c r="H370" s="77">
        <f t="shared" si="204"/>
        <v>0</v>
      </c>
      <c r="I370" s="91">
        <f t="shared" si="179"/>
        <v>8712200</v>
      </c>
      <c r="J370" s="77">
        <f t="shared" si="204"/>
        <v>1706910</v>
      </c>
      <c r="K370" s="77">
        <f t="shared" si="204"/>
        <v>0</v>
      </c>
      <c r="L370" s="91">
        <f t="shared" si="180"/>
        <v>1706910</v>
      </c>
      <c r="M370" s="77">
        <f t="shared" si="204"/>
        <v>586600</v>
      </c>
      <c r="N370" s="77">
        <f t="shared" si="204"/>
        <v>0</v>
      </c>
      <c r="O370" s="91">
        <f t="shared" si="181"/>
        <v>586600</v>
      </c>
    </row>
    <row r="371" spans="1:15" ht="23.25" x14ac:dyDescent="0.25">
      <c r="A371" s="63" t="s">
        <v>75</v>
      </c>
      <c r="B371" s="7">
        <v>927</v>
      </c>
      <c r="C371" s="70" t="s">
        <v>38</v>
      </c>
      <c r="D371" s="71" t="s">
        <v>56</v>
      </c>
      <c r="E371" s="71" t="s">
        <v>276</v>
      </c>
      <c r="F371" s="70" t="s">
        <v>76</v>
      </c>
      <c r="G371" s="77">
        <v>8712200</v>
      </c>
      <c r="H371" s="77">
        <v>0</v>
      </c>
      <c r="I371" s="91">
        <f t="shared" si="179"/>
        <v>8712200</v>
      </c>
      <c r="J371" s="77">
        <v>1706910</v>
      </c>
      <c r="K371" s="77"/>
      <c r="L371" s="91">
        <f t="shared" si="180"/>
        <v>1706910</v>
      </c>
      <c r="M371" s="77">
        <v>586600</v>
      </c>
      <c r="N371" s="77"/>
      <c r="O371" s="91">
        <f t="shared" si="181"/>
        <v>586600</v>
      </c>
    </row>
    <row r="372" spans="1:15" ht="24.75" x14ac:dyDescent="0.25">
      <c r="A372" s="148" t="s">
        <v>366</v>
      </c>
      <c r="B372" s="117">
        <v>927</v>
      </c>
      <c r="C372" s="118" t="s">
        <v>38</v>
      </c>
      <c r="D372" s="119" t="s">
        <v>56</v>
      </c>
      <c r="E372" s="119" t="s">
        <v>365</v>
      </c>
      <c r="F372" s="118" t="s">
        <v>7</v>
      </c>
      <c r="G372" s="94">
        <f t="shared" si="204"/>
        <v>514794</v>
      </c>
      <c r="H372" s="94">
        <f t="shared" si="204"/>
        <v>0</v>
      </c>
      <c r="I372" s="73">
        <f t="shared" si="179"/>
        <v>514794</v>
      </c>
      <c r="J372" s="77"/>
      <c r="K372" s="77"/>
      <c r="L372" s="91"/>
      <c r="M372" s="77"/>
      <c r="N372" s="77"/>
      <c r="O372" s="91"/>
    </row>
    <row r="373" spans="1:15" x14ac:dyDescent="0.25">
      <c r="A373" s="63" t="s">
        <v>11</v>
      </c>
      <c r="B373" s="7">
        <v>927</v>
      </c>
      <c r="C373" s="70" t="s">
        <v>38</v>
      </c>
      <c r="D373" s="71" t="s">
        <v>56</v>
      </c>
      <c r="E373" s="71" t="s">
        <v>365</v>
      </c>
      <c r="F373" s="70" t="s">
        <v>12</v>
      </c>
      <c r="G373" s="77">
        <f t="shared" si="204"/>
        <v>514794</v>
      </c>
      <c r="H373" s="77">
        <f t="shared" si="204"/>
        <v>0</v>
      </c>
      <c r="I373" s="91">
        <f t="shared" si="179"/>
        <v>514794</v>
      </c>
      <c r="J373" s="77"/>
      <c r="K373" s="77"/>
      <c r="L373" s="91"/>
      <c r="M373" s="77"/>
      <c r="N373" s="77"/>
      <c r="O373" s="91"/>
    </row>
    <row r="374" spans="1:15" ht="34.5" x14ac:dyDescent="0.25">
      <c r="A374" s="63" t="s">
        <v>105</v>
      </c>
      <c r="B374" s="7">
        <v>927</v>
      </c>
      <c r="C374" s="70" t="s">
        <v>38</v>
      </c>
      <c r="D374" s="71" t="s">
        <v>56</v>
      </c>
      <c r="E374" s="71" t="s">
        <v>365</v>
      </c>
      <c r="F374" s="70" t="s">
        <v>13</v>
      </c>
      <c r="G374" s="77">
        <v>514794</v>
      </c>
      <c r="H374" s="77">
        <v>0</v>
      </c>
      <c r="I374" s="91">
        <f t="shared" si="179"/>
        <v>514794</v>
      </c>
      <c r="J374" s="77"/>
      <c r="K374" s="77"/>
      <c r="L374" s="91"/>
      <c r="M374" s="77"/>
      <c r="N374" s="77"/>
      <c r="O374" s="91"/>
    </row>
    <row r="375" spans="1:15" ht="48.75" x14ac:dyDescent="0.25">
      <c r="A375" s="148" t="s">
        <v>356</v>
      </c>
      <c r="B375" s="117">
        <v>927</v>
      </c>
      <c r="C375" s="118" t="s">
        <v>38</v>
      </c>
      <c r="D375" s="119" t="s">
        <v>56</v>
      </c>
      <c r="E375" s="119" t="s">
        <v>355</v>
      </c>
      <c r="F375" s="118" t="s">
        <v>7</v>
      </c>
      <c r="G375" s="94">
        <f t="shared" si="204"/>
        <v>14710000</v>
      </c>
      <c r="H375" s="94">
        <f t="shared" si="204"/>
        <v>0</v>
      </c>
      <c r="I375" s="73">
        <f t="shared" ref="I375:I377" si="205">SUM(G375+H375)</f>
        <v>14710000</v>
      </c>
      <c r="J375" s="77"/>
      <c r="K375" s="77"/>
      <c r="L375" s="91"/>
      <c r="M375" s="77"/>
      <c r="N375" s="77"/>
      <c r="O375" s="91"/>
    </row>
    <row r="376" spans="1:15" x14ac:dyDescent="0.25">
      <c r="A376" s="63" t="s">
        <v>11</v>
      </c>
      <c r="B376" s="7">
        <v>927</v>
      </c>
      <c r="C376" s="70" t="s">
        <v>38</v>
      </c>
      <c r="D376" s="71" t="s">
        <v>56</v>
      </c>
      <c r="E376" s="71" t="s">
        <v>355</v>
      </c>
      <c r="F376" s="70" t="s">
        <v>12</v>
      </c>
      <c r="G376" s="77">
        <f t="shared" si="204"/>
        <v>14710000</v>
      </c>
      <c r="H376" s="77">
        <f t="shared" si="204"/>
        <v>0</v>
      </c>
      <c r="I376" s="91">
        <f t="shared" si="205"/>
        <v>14710000</v>
      </c>
      <c r="J376" s="77"/>
      <c r="K376" s="77"/>
      <c r="L376" s="91"/>
      <c r="M376" s="77"/>
      <c r="N376" s="77"/>
      <c r="O376" s="91"/>
    </row>
    <row r="377" spans="1:15" ht="34.5" x14ac:dyDescent="0.25">
      <c r="A377" s="63" t="s">
        <v>105</v>
      </c>
      <c r="B377" s="7">
        <v>927</v>
      </c>
      <c r="C377" s="70" t="s">
        <v>38</v>
      </c>
      <c r="D377" s="71" t="s">
        <v>56</v>
      </c>
      <c r="E377" s="71" t="s">
        <v>355</v>
      </c>
      <c r="F377" s="70" t="s">
        <v>13</v>
      </c>
      <c r="G377" s="77">
        <v>14710000</v>
      </c>
      <c r="H377" s="77">
        <v>0</v>
      </c>
      <c r="I377" s="91">
        <f t="shared" si="205"/>
        <v>14710000</v>
      </c>
      <c r="J377" s="77"/>
      <c r="K377" s="77"/>
      <c r="L377" s="91"/>
      <c r="M377" s="77"/>
      <c r="N377" s="77"/>
      <c r="O377" s="91"/>
    </row>
    <row r="378" spans="1:15" x14ac:dyDescent="0.25">
      <c r="A378" s="116" t="s">
        <v>52</v>
      </c>
      <c r="B378" s="117">
        <v>927</v>
      </c>
      <c r="C378" s="112" t="s">
        <v>38</v>
      </c>
      <c r="D378" s="112" t="s">
        <v>25</v>
      </c>
      <c r="E378" s="114" t="s">
        <v>94</v>
      </c>
      <c r="F378" s="113" t="s">
        <v>7</v>
      </c>
      <c r="G378" s="94">
        <f>SUM(G382+G385+G379)</f>
        <v>31237058.799999997</v>
      </c>
      <c r="H378" s="94">
        <f>SUM(H382+H385+H379)</f>
        <v>1800000</v>
      </c>
      <c r="I378" s="73">
        <f t="shared" si="179"/>
        <v>33037058.799999997</v>
      </c>
      <c r="J378" s="94">
        <f>SUM(J382+J385+J379)</f>
        <v>16973724</v>
      </c>
      <c r="K378" s="94">
        <f>SUM(K382+K385+K379)</f>
        <v>0</v>
      </c>
      <c r="L378" s="73">
        <f t="shared" si="180"/>
        <v>16973724</v>
      </c>
      <c r="M378" s="94">
        <f t="shared" ref="M378:N378" si="206">SUM(M382+M385+M379)</f>
        <v>14728864</v>
      </c>
      <c r="N378" s="94">
        <f t="shared" si="206"/>
        <v>0</v>
      </c>
      <c r="O378" s="73">
        <f t="shared" si="181"/>
        <v>14728864</v>
      </c>
    </row>
    <row r="379" spans="1:15" ht="39" x14ac:dyDescent="0.25">
      <c r="A379" s="92" t="s">
        <v>158</v>
      </c>
      <c r="B379" s="117">
        <v>927</v>
      </c>
      <c r="C379" s="118" t="s">
        <v>38</v>
      </c>
      <c r="D379" s="119" t="s">
        <v>25</v>
      </c>
      <c r="E379" s="119" t="s">
        <v>277</v>
      </c>
      <c r="F379" s="118" t="s">
        <v>7</v>
      </c>
      <c r="G379" s="94">
        <f>SUM(G380)</f>
        <v>665581.07999999996</v>
      </c>
      <c r="H379" s="94">
        <f>SUM(H380)</f>
        <v>90559</v>
      </c>
      <c r="I379" s="73">
        <f t="shared" si="179"/>
        <v>756140.08</v>
      </c>
      <c r="J379" s="94">
        <f>SUM(J380)</f>
        <v>12339975.060000001</v>
      </c>
      <c r="K379" s="94">
        <f>SUM(K380)</f>
        <v>0</v>
      </c>
      <c r="L379" s="73">
        <f t="shared" si="180"/>
        <v>12339975.060000001</v>
      </c>
      <c r="M379" s="94">
        <f t="shared" ref="M379:N380" si="207">SUM(M380)</f>
        <v>12411987.4</v>
      </c>
      <c r="N379" s="94">
        <f t="shared" si="207"/>
        <v>0</v>
      </c>
      <c r="O379" s="73">
        <f t="shared" si="181"/>
        <v>12411987.4</v>
      </c>
    </row>
    <row r="380" spans="1:15" x14ac:dyDescent="0.25">
      <c r="A380" s="111" t="s">
        <v>11</v>
      </c>
      <c r="B380" s="125">
        <v>927</v>
      </c>
      <c r="C380" s="109" t="s">
        <v>38</v>
      </c>
      <c r="D380" s="108" t="s">
        <v>25</v>
      </c>
      <c r="E380" s="108" t="s">
        <v>277</v>
      </c>
      <c r="F380" s="109" t="s">
        <v>12</v>
      </c>
      <c r="G380" s="77">
        <f>SUM(G381)</f>
        <v>665581.07999999996</v>
      </c>
      <c r="H380" s="77">
        <f>SUM(H381)</f>
        <v>90559</v>
      </c>
      <c r="I380" s="91">
        <f t="shared" si="179"/>
        <v>756140.08</v>
      </c>
      <c r="J380" s="77">
        <f>SUM(J381)</f>
        <v>12339975.060000001</v>
      </c>
      <c r="K380" s="77">
        <f>SUM(K381)</f>
        <v>0</v>
      </c>
      <c r="L380" s="91">
        <f t="shared" si="180"/>
        <v>12339975.060000001</v>
      </c>
      <c r="M380" s="77">
        <f t="shared" si="207"/>
        <v>12411987.4</v>
      </c>
      <c r="N380" s="77">
        <f t="shared" si="207"/>
        <v>0</v>
      </c>
      <c r="O380" s="91">
        <f t="shared" si="181"/>
        <v>12411987.4</v>
      </c>
    </row>
    <row r="381" spans="1:15" ht="23.25" x14ac:dyDescent="0.25">
      <c r="A381" s="63" t="s">
        <v>110</v>
      </c>
      <c r="B381" s="125">
        <v>927</v>
      </c>
      <c r="C381" s="109" t="s">
        <v>38</v>
      </c>
      <c r="D381" s="108" t="s">
        <v>25</v>
      </c>
      <c r="E381" s="108" t="s">
        <v>277</v>
      </c>
      <c r="F381" s="109" t="s">
        <v>13</v>
      </c>
      <c r="G381" s="77">
        <v>665581.07999999996</v>
      </c>
      <c r="H381" s="77">
        <v>90559</v>
      </c>
      <c r="I381" s="91">
        <f t="shared" si="179"/>
        <v>756140.08</v>
      </c>
      <c r="J381" s="77">
        <v>12339975.060000001</v>
      </c>
      <c r="K381" s="77"/>
      <c r="L381" s="91">
        <f t="shared" si="180"/>
        <v>12339975.060000001</v>
      </c>
      <c r="M381" s="77">
        <v>12411987.4</v>
      </c>
      <c r="N381" s="77"/>
      <c r="O381" s="91">
        <f t="shared" si="181"/>
        <v>12411987.4</v>
      </c>
    </row>
    <row r="382" spans="1:15" ht="179.25" x14ac:dyDescent="0.25">
      <c r="A382" s="92" t="s">
        <v>137</v>
      </c>
      <c r="B382" s="117">
        <v>927</v>
      </c>
      <c r="C382" s="118" t="s">
        <v>38</v>
      </c>
      <c r="D382" s="119" t="s">
        <v>25</v>
      </c>
      <c r="E382" s="119" t="s">
        <v>278</v>
      </c>
      <c r="F382" s="118" t="s">
        <v>7</v>
      </c>
      <c r="G382" s="94">
        <f>SUM(G383)</f>
        <v>11707643.26</v>
      </c>
      <c r="H382" s="94">
        <f>SUM(H383)</f>
        <v>1709441</v>
      </c>
      <c r="I382" s="73">
        <f t="shared" si="179"/>
        <v>13417084.26</v>
      </c>
      <c r="J382" s="94">
        <f>SUM(J383)</f>
        <v>0</v>
      </c>
      <c r="K382" s="94">
        <f>SUM(K383)</f>
        <v>0</v>
      </c>
      <c r="L382" s="73">
        <f t="shared" si="180"/>
        <v>0</v>
      </c>
      <c r="M382" s="94">
        <f t="shared" ref="M382:N383" si="208">SUM(M383)</f>
        <v>0</v>
      </c>
      <c r="N382" s="94">
        <f t="shared" si="208"/>
        <v>0</v>
      </c>
      <c r="O382" s="73">
        <f t="shared" si="181"/>
        <v>0</v>
      </c>
    </row>
    <row r="383" spans="1:15" x14ac:dyDescent="0.25">
      <c r="A383" s="63" t="s">
        <v>45</v>
      </c>
      <c r="B383" s="125">
        <v>927</v>
      </c>
      <c r="C383" s="109" t="s">
        <v>38</v>
      </c>
      <c r="D383" s="108" t="s">
        <v>25</v>
      </c>
      <c r="E383" s="108" t="s">
        <v>278</v>
      </c>
      <c r="F383" s="109" t="s">
        <v>46</v>
      </c>
      <c r="G383" s="77">
        <f>SUM(G384)</f>
        <v>11707643.26</v>
      </c>
      <c r="H383" s="77">
        <f>SUM(H384)</f>
        <v>1709441</v>
      </c>
      <c r="I383" s="91">
        <f t="shared" si="179"/>
        <v>13417084.26</v>
      </c>
      <c r="J383" s="77">
        <f>SUM(J384)</f>
        <v>0</v>
      </c>
      <c r="K383" s="77">
        <f>SUM(K384)</f>
        <v>0</v>
      </c>
      <c r="L383" s="73">
        <f t="shared" si="180"/>
        <v>0</v>
      </c>
      <c r="M383" s="77">
        <f t="shared" si="208"/>
        <v>0</v>
      </c>
      <c r="N383" s="77">
        <f t="shared" si="208"/>
        <v>0</v>
      </c>
      <c r="O383" s="73">
        <f t="shared" si="181"/>
        <v>0</v>
      </c>
    </row>
    <row r="384" spans="1:15" x14ac:dyDescent="0.25">
      <c r="A384" s="63" t="s">
        <v>47</v>
      </c>
      <c r="B384" s="125">
        <v>927</v>
      </c>
      <c r="C384" s="109" t="s">
        <v>38</v>
      </c>
      <c r="D384" s="108" t="s">
        <v>25</v>
      </c>
      <c r="E384" s="108" t="s">
        <v>278</v>
      </c>
      <c r="F384" s="109" t="s">
        <v>48</v>
      </c>
      <c r="G384" s="77">
        <v>11707643.26</v>
      </c>
      <c r="H384" s="77">
        <v>1709441</v>
      </c>
      <c r="I384" s="91">
        <f t="shared" si="179"/>
        <v>13417084.26</v>
      </c>
      <c r="J384" s="77"/>
      <c r="K384" s="77"/>
      <c r="L384" s="73">
        <f t="shared" si="180"/>
        <v>0</v>
      </c>
      <c r="M384" s="77"/>
      <c r="N384" s="77"/>
      <c r="O384" s="73">
        <f t="shared" si="181"/>
        <v>0</v>
      </c>
    </row>
    <row r="385" spans="1:15" ht="39" x14ac:dyDescent="0.25">
      <c r="A385" s="92" t="s">
        <v>158</v>
      </c>
      <c r="B385" s="117">
        <v>927</v>
      </c>
      <c r="C385" s="118" t="s">
        <v>38</v>
      </c>
      <c r="D385" s="119" t="s">
        <v>25</v>
      </c>
      <c r="E385" s="119" t="s">
        <v>279</v>
      </c>
      <c r="F385" s="118" t="s">
        <v>7</v>
      </c>
      <c r="G385" s="94">
        <f>SUM(G388+G386 )</f>
        <v>18863834.460000001</v>
      </c>
      <c r="H385" s="94">
        <f>SUM(H388+H386 )</f>
        <v>0</v>
      </c>
      <c r="I385" s="73">
        <f t="shared" si="179"/>
        <v>18863834.460000001</v>
      </c>
      <c r="J385" s="94">
        <f t="shared" ref="J385:M385" si="209">SUM(J388+J386 )</f>
        <v>4633748.9400000004</v>
      </c>
      <c r="K385" s="94">
        <f t="shared" ref="K385" si="210">SUM(K388+K386 )</f>
        <v>0</v>
      </c>
      <c r="L385" s="73">
        <f t="shared" si="180"/>
        <v>4633748.9400000004</v>
      </c>
      <c r="M385" s="94">
        <f t="shared" si="209"/>
        <v>2316876.6</v>
      </c>
      <c r="N385" s="94">
        <f t="shared" ref="N385" si="211">SUM(N388+N386 )</f>
        <v>0</v>
      </c>
      <c r="O385" s="73">
        <f t="shared" si="181"/>
        <v>2316876.6</v>
      </c>
    </row>
    <row r="386" spans="1:15" x14ac:dyDescent="0.25">
      <c r="A386" s="111" t="s">
        <v>11</v>
      </c>
      <c r="B386" s="7">
        <v>927</v>
      </c>
      <c r="C386" s="70" t="s">
        <v>38</v>
      </c>
      <c r="D386" s="71" t="s">
        <v>25</v>
      </c>
      <c r="E386" s="108" t="s">
        <v>279</v>
      </c>
      <c r="F386" s="109" t="s">
        <v>12</v>
      </c>
      <c r="G386" s="94"/>
      <c r="H386" s="94"/>
      <c r="I386" s="73">
        <f t="shared" si="179"/>
        <v>0</v>
      </c>
      <c r="J386" s="77">
        <f>SUM(J387)</f>
        <v>4633748.9400000004</v>
      </c>
      <c r="K386" s="77">
        <f>SUM(K387)</f>
        <v>0</v>
      </c>
      <c r="L386" s="91">
        <f t="shared" si="180"/>
        <v>4633748.9400000004</v>
      </c>
      <c r="M386" s="77">
        <f t="shared" ref="M386:N388" si="212">SUM(M387)</f>
        <v>2316876.6</v>
      </c>
      <c r="N386" s="77">
        <f t="shared" si="212"/>
        <v>0</v>
      </c>
      <c r="O386" s="91">
        <f t="shared" si="181"/>
        <v>2316876.6</v>
      </c>
    </row>
    <row r="387" spans="1:15" ht="23.25" x14ac:dyDescent="0.25">
      <c r="A387" s="63" t="s">
        <v>110</v>
      </c>
      <c r="B387" s="7">
        <v>927</v>
      </c>
      <c r="C387" s="70" t="s">
        <v>38</v>
      </c>
      <c r="D387" s="71" t="s">
        <v>25</v>
      </c>
      <c r="E387" s="108" t="s">
        <v>279</v>
      </c>
      <c r="F387" s="109" t="s">
        <v>13</v>
      </c>
      <c r="G387" s="94"/>
      <c r="H387" s="94"/>
      <c r="I387" s="73">
        <f t="shared" si="179"/>
        <v>0</v>
      </c>
      <c r="J387" s="77">
        <v>4633748.9400000004</v>
      </c>
      <c r="K387" s="77"/>
      <c r="L387" s="91">
        <f t="shared" si="180"/>
        <v>4633748.9400000004</v>
      </c>
      <c r="M387" s="77">
        <v>2316876.6</v>
      </c>
      <c r="N387" s="77"/>
      <c r="O387" s="91">
        <f t="shared" si="181"/>
        <v>2316876.6</v>
      </c>
    </row>
    <row r="388" spans="1:15" x14ac:dyDescent="0.25">
      <c r="A388" s="63" t="s">
        <v>45</v>
      </c>
      <c r="B388" s="7">
        <v>927</v>
      </c>
      <c r="C388" s="70" t="s">
        <v>38</v>
      </c>
      <c r="D388" s="71" t="s">
        <v>25</v>
      </c>
      <c r="E388" s="108" t="s">
        <v>279</v>
      </c>
      <c r="F388" s="70" t="s">
        <v>46</v>
      </c>
      <c r="G388" s="77">
        <f>SUM(G389)</f>
        <v>18863834.460000001</v>
      </c>
      <c r="H388" s="77">
        <f>SUM(H389)</f>
        <v>0</v>
      </c>
      <c r="I388" s="91">
        <f t="shared" si="179"/>
        <v>18863834.460000001</v>
      </c>
      <c r="J388" s="77">
        <f>SUM(J389)</f>
        <v>0</v>
      </c>
      <c r="K388" s="77">
        <f>SUM(K389)</f>
        <v>0</v>
      </c>
      <c r="L388" s="73">
        <f t="shared" si="180"/>
        <v>0</v>
      </c>
      <c r="M388" s="77">
        <f t="shared" si="212"/>
        <v>0</v>
      </c>
      <c r="N388" s="77">
        <f t="shared" si="212"/>
        <v>0</v>
      </c>
      <c r="O388" s="73">
        <f t="shared" si="181"/>
        <v>0</v>
      </c>
    </row>
    <row r="389" spans="1:15" x14ac:dyDescent="0.25">
      <c r="A389" s="63" t="s">
        <v>47</v>
      </c>
      <c r="B389" s="7">
        <v>927</v>
      </c>
      <c r="C389" s="70" t="s">
        <v>38</v>
      </c>
      <c r="D389" s="71" t="s">
        <v>25</v>
      </c>
      <c r="E389" s="108" t="s">
        <v>279</v>
      </c>
      <c r="F389" s="70" t="s">
        <v>48</v>
      </c>
      <c r="G389" s="77">
        <v>18863834.460000001</v>
      </c>
      <c r="H389" s="77">
        <v>0</v>
      </c>
      <c r="I389" s="91">
        <f t="shared" si="179"/>
        <v>18863834.460000001</v>
      </c>
      <c r="J389" s="77"/>
      <c r="K389" s="77"/>
      <c r="L389" s="73">
        <f t="shared" si="180"/>
        <v>0</v>
      </c>
      <c r="M389" s="77"/>
      <c r="N389" s="77"/>
      <c r="O389" s="73">
        <f t="shared" si="181"/>
        <v>0</v>
      </c>
    </row>
    <row r="390" spans="1:15" ht="26.25" x14ac:dyDescent="0.25">
      <c r="A390" s="116" t="s">
        <v>77</v>
      </c>
      <c r="B390" s="121">
        <v>927</v>
      </c>
      <c r="C390" s="112" t="s">
        <v>38</v>
      </c>
      <c r="D390" s="112" t="s">
        <v>78</v>
      </c>
      <c r="E390" s="114" t="s">
        <v>94</v>
      </c>
      <c r="F390" s="113" t="s">
        <v>7</v>
      </c>
      <c r="G390" s="94">
        <f>SUM(G391+G406+G397+G400+G403+G394)</f>
        <v>11927275.07</v>
      </c>
      <c r="H390" s="94">
        <f t="shared" ref="H390:I390" si="213">SUM(H391+H406+H397+H400+H403+H394)</f>
        <v>0</v>
      </c>
      <c r="I390" s="94">
        <f t="shared" si="213"/>
        <v>11927275.07</v>
      </c>
      <c r="J390" s="94">
        <f t="shared" ref="J390" si="214">SUM(J391+J406+J397+J400+J403+J394)</f>
        <v>3654544.68</v>
      </c>
      <c r="K390" s="94">
        <f t="shared" ref="K390" si="215">SUM(K391+K406+K397+K400+K403+K394)</f>
        <v>0</v>
      </c>
      <c r="L390" s="94">
        <f t="shared" ref="L390" si="216">SUM(L391+L406+L397+L400+L403+L394)</f>
        <v>3654544.68</v>
      </c>
      <c r="M390" s="94">
        <f t="shared" ref="M390" si="217">SUM(M391+M406+M397+M400+M403+M394)</f>
        <v>3215544.68</v>
      </c>
      <c r="N390" s="94">
        <f t="shared" ref="N390" si="218">SUM(N391+N406+N397+N400+N403+N394)</f>
        <v>0</v>
      </c>
      <c r="O390" s="94">
        <f t="shared" ref="O390" si="219">SUM(O391+O406+O397+O400+O403+O394)</f>
        <v>3215544.68</v>
      </c>
    </row>
    <row r="391" spans="1:15" ht="26.25" x14ac:dyDescent="0.25">
      <c r="A391" s="92" t="s">
        <v>340</v>
      </c>
      <c r="B391" s="117">
        <v>927</v>
      </c>
      <c r="C391" s="118" t="s">
        <v>38</v>
      </c>
      <c r="D391" s="118" t="s">
        <v>78</v>
      </c>
      <c r="E391" s="119" t="s">
        <v>339</v>
      </c>
      <c r="F391" s="127" t="s">
        <v>7</v>
      </c>
      <c r="G391" s="94">
        <f t="shared" ref="G391:N404" si="220">SUM(G392)</f>
        <v>100000</v>
      </c>
      <c r="H391" s="94">
        <f t="shared" si="220"/>
        <v>0</v>
      </c>
      <c r="I391" s="73">
        <f t="shared" si="179"/>
        <v>100000</v>
      </c>
      <c r="J391" s="94">
        <f t="shared" si="220"/>
        <v>0</v>
      </c>
      <c r="K391" s="94">
        <f t="shared" si="220"/>
        <v>0</v>
      </c>
      <c r="L391" s="73">
        <f t="shared" si="180"/>
        <v>0</v>
      </c>
      <c r="M391" s="94">
        <f t="shared" si="220"/>
        <v>0</v>
      </c>
      <c r="N391" s="94">
        <f t="shared" si="220"/>
        <v>0</v>
      </c>
      <c r="O391" s="73">
        <f t="shared" si="181"/>
        <v>0</v>
      </c>
    </row>
    <row r="392" spans="1:15" x14ac:dyDescent="0.25">
      <c r="A392" s="111" t="s">
        <v>11</v>
      </c>
      <c r="B392" s="7">
        <v>927</v>
      </c>
      <c r="C392" s="70" t="s">
        <v>38</v>
      </c>
      <c r="D392" s="71">
        <v>12</v>
      </c>
      <c r="E392" s="71" t="s">
        <v>339</v>
      </c>
      <c r="F392" s="70" t="s">
        <v>12</v>
      </c>
      <c r="G392" s="77">
        <f t="shared" si="220"/>
        <v>100000</v>
      </c>
      <c r="H392" s="77">
        <f t="shared" si="220"/>
        <v>0</v>
      </c>
      <c r="I392" s="91">
        <f t="shared" si="179"/>
        <v>100000</v>
      </c>
      <c r="J392" s="77">
        <f t="shared" si="220"/>
        <v>0</v>
      </c>
      <c r="K392" s="77">
        <f t="shared" si="220"/>
        <v>0</v>
      </c>
      <c r="L392" s="91">
        <f t="shared" si="180"/>
        <v>0</v>
      </c>
      <c r="M392" s="77">
        <f t="shared" si="220"/>
        <v>0</v>
      </c>
      <c r="N392" s="77">
        <f t="shared" si="220"/>
        <v>0</v>
      </c>
      <c r="O392" s="73">
        <f t="shared" si="181"/>
        <v>0</v>
      </c>
    </row>
    <row r="393" spans="1:15" ht="23.25" x14ac:dyDescent="0.25">
      <c r="A393" s="63" t="s">
        <v>110</v>
      </c>
      <c r="B393" s="7">
        <v>927</v>
      </c>
      <c r="C393" s="70" t="s">
        <v>38</v>
      </c>
      <c r="D393" s="70" t="s">
        <v>78</v>
      </c>
      <c r="E393" s="71" t="s">
        <v>339</v>
      </c>
      <c r="F393" s="70" t="s">
        <v>13</v>
      </c>
      <c r="G393" s="77">
        <v>100000</v>
      </c>
      <c r="H393" s="77">
        <v>0</v>
      </c>
      <c r="I393" s="91">
        <f t="shared" si="179"/>
        <v>100000</v>
      </c>
      <c r="J393" s="77">
        <v>0</v>
      </c>
      <c r="K393" s="77"/>
      <c r="L393" s="91">
        <f t="shared" si="180"/>
        <v>0</v>
      </c>
      <c r="M393" s="77"/>
      <c r="N393" s="77"/>
      <c r="O393" s="73">
        <f t="shared" si="181"/>
        <v>0</v>
      </c>
    </row>
    <row r="394" spans="1:15" x14ac:dyDescent="0.25">
      <c r="A394" s="92" t="s">
        <v>345</v>
      </c>
      <c r="B394" s="117">
        <v>927</v>
      </c>
      <c r="C394" s="118" t="s">
        <v>38</v>
      </c>
      <c r="D394" s="118" t="s">
        <v>78</v>
      </c>
      <c r="E394" s="119" t="s">
        <v>344</v>
      </c>
      <c r="F394" s="127" t="s">
        <v>7</v>
      </c>
      <c r="G394" s="94">
        <f t="shared" si="220"/>
        <v>659601.67000000004</v>
      </c>
      <c r="H394" s="94">
        <f t="shared" si="220"/>
        <v>0</v>
      </c>
      <c r="I394" s="73">
        <f t="shared" ref="I394:I396" si="221">SUM(G394+H394)</f>
        <v>659601.67000000004</v>
      </c>
      <c r="J394" s="94">
        <f t="shared" si="220"/>
        <v>439000</v>
      </c>
      <c r="K394" s="94">
        <f t="shared" si="220"/>
        <v>0</v>
      </c>
      <c r="L394" s="73">
        <f t="shared" ref="L394:L396" si="222">SUM(J394+K394)</f>
        <v>439000</v>
      </c>
      <c r="M394" s="94">
        <f t="shared" si="220"/>
        <v>0</v>
      </c>
      <c r="N394" s="94">
        <f t="shared" si="220"/>
        <v>0</v>
      </c>
      <c r="O394" s="73">
        <f t="shared" ref="O394:O396" si="223">SUM(M394+N394)</f>
        <v>0</v>
      </c>
    </row>
    <row r="395" spans="1:15" x14ac:dyDescent="0.25">
      <c r="A395" s="111" t="s">
        <v>11</v>
      </c>
      <c r="B395" s="7">
        <v>927</v>
      </c>
      <c r="C395" s="70" t="s">
        <v>38</v>
      </c>
      <c r="D395" s="71">
        <v>12</v>
      </c>
      <c r="E395" s="71" t="s">
        <v>344</v>
      </c>
      <c r="F395" s="70" t="s">
        <v>12</v>
      </c>
      <c r="G395" s="77">
        <f t="shared" si="220"/>
        <v>659601.67000000004</v>
      </c>
      <c r="H395" s="77">
        <f t="shared" si="220"/>
        <v>0</v>
      </c>
      <c r="I395" s="91">
        <f t="shared" si="221"/>
        <v>659601.67000000004</v>
      </c>
      <c r="J395" s="77">
        <f t="shared" si="220"/>
        <v>439000</v>
      </c>
      <c r="K395" s="77">
        <f t="shared" si="220"/>
        <v>0</v>
      </c>
      <c r="L395" s="91">
        <f t="shared" si="222"/>
        <v>439000</v>
      </c>
      <c r="M395" s="77">
        <f t="shared" si="220"/>
        <v>0</v>
      </c>
      <c r="N395" s="77">
        <f t="shared" si="220"/>
        <v>0</v>
      </c>
      <c r="O395" s="73">
        <f t="shared" si="223"/>
        <v>0</v>
      </c>
    </row>
    <row r="396" spans="1:15" ht="23.25" x14ac:dyDescent="0.25">
      <c r="A396" s="63" t="s">
        <v>110</v>
      </c>
      <c r="B396" s="7">
        <v>927</v>
      </c>
      <c r="C396" s="70" t="s">
        <v>38</v>
      </c>
      <c r="D396" s="70" t="s">
        <v>78</v>
      </c>
      <c r="E396" s="71" t="s">
        <v>344</v>
      </c>
      <c r="F396" s="70" t="s">
        <v>13</v>
      </c>
      <c r="G396" s="77">
        <v>659601.67000000004</v>
      </c>
      <c r="H396" s="77">
        <v>0</v>
      </c>
      <c r="I396" s="91">
        <f t="shared" si="221"/>
        <v>659601.67000000004</v>
      </c>
      <c r="J396" s="77">
        <v>439000</v>
      </c>
      <c r="K396" s="77"/>
      <c r="L396" s="91">
        <f t="shared" si="222"/>
        <v>439000</v>
      </c>
      <c r="M396" s="77"/>
      <c r="N396" s="77"/>
      <c r="O396" s="73">
        <f t="shared" si="223"/>
        <v>0</v>
      </c>
    </row>
    <row r="397" spans="1:15" ht="39" x14ac:dyDescent="0.25">
      <c r="A397" s="92" t="s">
        <v>214</v>
      </c>
      <c r="B397" s="117">
        <v>927</v>
      </c>
      <c r="C397" s="118" t="s">
        <v>38</v>
      </c>
      <c r="D397" s="118" t="s">
        <v>78</v>
      </c>
      <c r="E397" s="119" t="s">
        <v>314</v>
      </c>
      <c r="F397" s="127" t="s">
        <v>7</v>
      </c>
      <c r="G397" s="94">
        <f t="shared" si="220"/>
        <v>3165544.68</v>
      </c>
      <c r="H397" s="94">
        <f t="shared" si="220"/>
        <v>0</v>
      </c>
      <c r="I397" s="73">
        <f t="shared" si="179"/>
        <v>3165544.68</v>
      </c>
      <c r="J397" s="94">
        <f t="shared" si="220"/>
        <v>3165544.68</v>
      </c>
      <c r="K397" s="94">
        <f t="shared" si="220"/>
        <v>0</v>
      </c>
      <c r="L397" s="73">
        <f t="shared" si="180"/>
        <v>3165544.68</v>
      </c>
      <c r="M397" s="94">
        <f t="shared" si="220"/>
        <v>3165544.68</v>
      </c>
      <c r="N397" s="94">
        <f t="shared" si="220"/>
        <v>0</v>
      </c>
      <c r="O397" s="73">
        <f t="shared" si="181"/>
        <v>3165544.68</v>
      </c>
    </row>
    <row r="398" spans="1:15" x14ac:dyDescent="0.25">
      <c r="A398" s="111" t="s">
        <v>11</v>
      </c>
      <c r="B398" s="7">
        <v>927</v>
      </c>
      <c r="C398" s="70" t="s">
        <v>38</v>
      </c>
      <c r="D398" s="71">
        <v>12</v>
      </c>
      <c r="E398" s="108" t="s">
        <v>314</v>
      </c>
      <c r="F398" s="70" t="s">
        <v>12</v>
      </c>
      <c r="G398" s="77">
        <f t="shared" si="220"/>
        <v>3165544.68</v>
      </c>
      <c r="H398" s="77">
        <f t="shared" si="220"/>
        <v>0</v>
      </c>
      <c r="I398" s="91">
        <f t="shared" si="179"/>
        <v>3165544.68</v>
      </c>
      <c r="J398" s="77">
        <f t="shared" si="220"/>
        <v>3165544.68</v>
      </c>
      <c r="K398" s="77">
        <f t="shared" si="220"/>
        <v>0</v>
      </c>
      <c r="L398" s="91">
        <f t="shared" si="180"/>
        <v>3165544.68</v>
      </c>
      <c r="M398" s="77">
        <f t="shared" si="220"/>
        <v>3165544.68</v>
      </c>
      <c r="N398" s="77">
        <f t="shared" si="220"/>
        <v>0</v>
      </c>
      <c r="O398" s="91">
        <f t="shared" si="181"/>
        <v>3165544.68</v>
      </c>
    </row>
    <row r="399" spans="1:15" ht="23.25" x14ac:dyDescent="0.25">
      <c r="A399" s="63" t="s">
        <v>110</v>
      </c>
      <c r="B399" s="7">
        <v>927</v>
      </c>
      <c r="C399" s="70" t="s">
        <v>38</v>
      </c>
      <c r="D399" s="70" t="s">
        <v>78</v>
      </c>
      <c r="E399" s="108" t="s">
        <v>314</v>
      </c>
      <c r="F399" s="70" t="s">
        <v>13</v>
      </c>
      <c r="G399" s="77">
        <v>3165544.68</v>
      </c>
      <c r="H399" s="77"/>
      <c r="I399" s="91">
        <f t="shared" si="179"/>
        <v>3165544.68</v>
      </c>
      <c r="J399" s="77">
        <v>3165544.68</v>
      </c>
      <c r="K399" s="77"/>
      <c r="L399" s="91">
        <f t="shared" si="180"/>
        <v>3165544.68</v>
      </c>
      <c r="M399" s="77">
        <v>3165544.68</v>
      </c>
      <c r="N399" s="77"/>
      <c r="O399" s="91">
        <f t="shared" si="181"/>
        <v>3165544.68</v>
      </c>
    </row>
    <row r="400" spans="1:15" ht="39" x14ac:dyDescent="0.25">
      <c r="A400" s="92" t="s">
        <v>215</v>
      </c>
      <c r="B400" s="117">
        <v>927</v>
      </c>
      <c r="C400" s="118" t="s">
        <v>38</v>
      </c>
      <c r="D400" s="118" t="s">
        <v>78</v>
      </c>
      <c r="E400" s="119" t="s">
        <v>315</v>
      </c>
      <c r="F400" s="127" t="s">
        <v>7</v>
      </c>
      <c r="G400" s="94">
        <f t="shared" si="220"/>
        <v>6912128.7199999997</v>
      </c>
      <c r="H400" s="94">
        <f t="shared" si="220"/>
        <v>0</v>
      </c>
      <c r="I400" s="73">
        <f t="shared" si="179"/>
        <v>6912128.7199999997</v>
      </c>
      <c r="J400" s="94">
        <f t="shared" si="220"/>
        <v>0</v>
      </c>
      <c r="K400" s="94">
        <f t="shared" si="220"/>
        <v>0</v>
      </c>
      <c r="L400" s="73">
        <f t="shared" si="180"/>
        <v>0</v>
      </c>
      <c r="M400" s="94">
        <f t="shared" si="220"/>
        <v>0</v>
      </c>
      <c r="N400" s="94">
        <f t="shared" si="220"/>
        <v>0</v>
      </c>
      <c r="O400" s="73">
        <f t="shared" si="181"/>
        <v>0</v>
      </c>
    </row>
    <row r="401" spans="1:15" x14ac:dyDescent="0.25">
      <c r="A401" s="111" t="s">
        <v>11</v>
      </c>
      <c r="B401" s="7">
        <v>927</v>
      </c>
      <c r="C401" s="70" t="s">
        <v>38</v>
      </c>
      <c r="D401" s="71">
        <v>12</v>
      </c>
      <c r="E401" s="71" t="s">
        <v>315</v>
      </c>
      <c r="F401" s="70" t="s">
        <v>12</v>
      </c>
      <c r="G401" s="77">
        <f t="shared" si="220"/>
        <v>6912128.7199999997</v>
      </c>
      <c r="H401" s="77">
        <f t="shared" si="220"/>
        <v>0</v>
      </c>
      <c r="I401" s="91">
        <f t="shared" si="179"/>
        <v>6912128.7199999997</v>
      </c>
      <c r="J401" s="77">
        <f t="shared" si="220"/>
        <v>0</v>
      </c>
      <c r="K401" s="77">
        <f t="shared" si="220"/>
        <v>0</v>
      </c>
      <c r="L401" s="73">
        <f t="shared" si="180"/>
        <v>0</v>
      </c>
      <c r="M401" s="77">
        <f t="shared" si="220"/>
        <v>0</v>
      </c>
      <c r="N401" s="77">
        <f t="shared" si="220"/>
        <v>0</v>
      </c>
      <c r="O401" s="73">
        <f t="shared" si="181"/>
        <v>0</v>
      </c>
    </row>
    <row r="402" spans="1:15" ht="23.25" x14ac:dyDescent="0.25">
      <c r="A402" s="63" t="s">
        <v>110</v>
      </c>
      <c r="B402" s="7">
        <v>927</v>
      </c>
      <c r="C402" s="70" t="s">
        <v>38</v>
      </c>
      <c r="D402" s="70" t="s">
        <v>78</v>
      </c>
      <c r="E402" s="71" t="s">
        <v>315</v>
      </c>
      <c r="F402" s="70" t="s">
        <v>13</v>
      </c>
      <c r="G402" s="77">
        <v>6912128.7199999997</v>
      </c>
      <c r="H402" s="77"/>
      <c r="I402" s="91">
        <f t="shared" si="179"/>
        <v>6912128.7199999997</v>
      </c>
      <c r="J402" s="77"/>
      <c r="K402" s="77"/>
      <c r="L402" s="73">
        <f t="shared" si="180"/>
        <v>0</v>
      </c>
      <c r="M402" s="77"/>
      <c r="N402" s="77"/>
      <c r="O402" s="73">
        <f t="shared" si="181"/>
        <v>0</v>
      </c>
    </row>
    <row r="403" spans="1:15" ht="90" x14ac:dyDescent="0.25">
      <c r="A403" s="92" t="s">
        <v>331</v>
      </c>
      <c r="B403" s="117">
        <v>927</v>
      </c>
      <c r="C403" s="118" t="s">
        <v>38</v>
      </c>
      <c r="D403" s="118" t="s">
        <v>78</v>
      </c>
      <c r="E403" s="119" t="s">
        <v>330</v>
      </c>
      <c r="F403" s="127" t="s">
        <v>7</v>
      </c>
      <c r="G403" s="94">
        <f t="shared" si="220"/>
        <v>1040000</v>
      </c>
      <c r="H403" s="94">
        <f t="shared" si="220"/>
        <v>0</v>
      </c>
      <c r="I403" s="73">
        <f t="shared" ref="I403:I405" si="224">SUM(G403+H403)</f>
        <v>1040000</v>
      </c>
      <c r="J403" s="77"/>
      <c r="K403" s="77"/>
      <c r="L403" s="73"/>
      <c r="M403" s="77"/>
      <c r="N403" s="77"/>
      <c r="O403" s="73"/>
    </row>
    <row r="404" spans="1:15" x14ac:dyDescent="0.25">
      <c r="A404" s="111" t="s">
        <v>45</v>
      </c>
      <c r="B404" s="7">
        <v>927</v>
      </c>
      <c r="C404" s="70" t="s">
        <v>38</v>
      </c>
      <c r="D404" s="71">
        <v>12</v>
      </c>
      <c r="E404" s="71" t="s">
        <v>330</v>
      </c>
      <c r="F404" s="70" t="s">
        <v>46</v>
      </c>
      <c r="G404" s="77">
        <f t="shared" si="220"/>
        <v>1040000</v>
      </c>
      <c r="H404" s="77">
        <f t="shared" si="220"/>
        <v>0</v>
      </c>
      <c r="I404" s="91">
        <f t="shared" si="224"/>
        <v>1040000</v>
      </c>
      <c r="J404" s="77"/>
      <c r="K404" s="77"/>
      <c r="L404" s="73"/>
      <c r="M404" s="77"/>
      <c r="N404" s="77"/>
      <c r="O404" s="73"/>
    </row>
    <row r="405" spans="1:15" x14ac:dyDescent="0.25">
      <c r="A405" s="63" t="s">
        <v>47</v>
      </c>
      <c r="B405" s="7">
        <v>927</v>
      </c>
      <c r="C405" s="70" t="s">
        <v>38</v>
      </c>
      <c r="D405" s="70" t="s">
        <v>78</v>
      </c>
      <c r="E405" s="71" t="s">
        <v>330</v>
      </c>
      <c r="F405" s="70" t="s">
        <v>48</v>
      </c>
      <c r="G405" s="77">
        <v>1040000</v>
      </c>
      <c r="H405" s="77">
        <v>0</v>
      </c>
      <c r="I405" s="91">
        <f t="shared" si="224"/>
        <v>1040000</v>
      </c>
      <c r="J405" s="77"/>
      <c r="K405" s="77"/>
      <c r="L405" s="73"/>
      <c r="M405" s="77"/>
      <c r="N405" s="77"/>
      <c r="O405" s="73"/>
    </row>
    <row r="406" spans="1:15" x14ac:dyDescent="0.25">
      <c r="A406" s="92" t="s">
        <v>138</v>
      </c>
      <c r="B406" s="117">
        <v>927</v>
      </c>
      <c r="C406" s="118" t="s">
        <v>38</v>
      </c>
      <c r="D406" s="118" t="s">
        <v>78</v>
      </c>
      <c r="E406" s="119" t="s">
        <v>280</v>
      </c>
      <c r="F406" s="127" t="s">
        <v>7</v>
      </c>
      <c r="G406" s="94">
        <f t="shared" ref="G406:N407" si="225">SUM(G407)</f>
        <v>50000</v>
      </c>
      <c r="H406" s="94">
        <f t="shared" si="225"/>
        <v>0</v>
      </c>
      <c r="I406" s="73">
        <f t="shared" si="179"/>
        <v>50000</v>
      </c>
      <c r="J406" s="94">
        <f t="shared" si="225"/>
        <v>50000</v>
      </c>
      <c r="K406" s="94">
        <f t="shared" si="225"/>
        <v>0</v>
      </c>
      <c r="L406" s="73">
        <f t="shared" si="180"/>
        <v>50000</v>
      </c>
      <c r="M406" s="94">
        <f t="shared" si="225"/>
        <v>50000</v>
      </c>
      <c r="N406" s="94">
        <f t="shared" si="225"/>
        <v>0</v>
      </c>
      <c r="O406" s="73">
        <f t="shared" si="181"/>
        <v>50000</v>
      </c>
    </row>
    <row r="407" spans="1:15" x14ac:dyDescent="0.25">
      <c r="A407" s="111" t="s">
        <v>33</v>
      </c>
      <c r="B407" s="7">
        <v>927</v>
      </c>
      <c r="C407" s="70" t="s">
        <v>38</v>
      </c>
      <c r="D407" s="70" t="s">
        <v>78</v>
      </c>
      <c r="E407" s="108" t="s">
        <v>280</v>
      </c>
      <c r="F407" s="70" t="s">
        <v>34</v>
      </c>
      <c r="G407" s="77">
        <f t="shared" si="225"/>
        <v>50000</v>
      </c>
      <c r="H407" s="77">
        <f t="shared" si="225"/>
        <v>0</v>
      </c>
      <c r="I407" s="91">
        <f t="shared" si="179"/>
        <v>50000</v>
      </c>
      <c r="J407" s="77">
        <f t="shared" si="225"/>
        <v>50000</v>
      </c>
      <c r="K407" s="77">
        <f t="shared" si="225"/>
        <v>0</v>
      </c>
      <c r="L407" s="91">
        <f t="shared" si="180"/>
        <v>50000</v>
      </c>
      <c r="M407" s="77">
        <f t="shared" si="225"/>
        <v>50000</v>
      </c>
      <c r="N407" s="77">
        <f t="shared" si="225"/>
        <v>0</v>
      </c>
      <c r="O407" s="91">
        <f t="shared" si="181"/>
        <v>50000</v>
      </c>
    </row>
    <row r="408" spans="1:15" ht="23.25" x14ac:dyDescent="0.25">
      <c r="A408" s="63" t="s">
        <v>75</v>
      </c>
      <c r="B408" s="7">
        <v>927</v>
      </c>
      <c r="C408" s="70" t="s">
        <v>38</v>
      </c>
      <c r="D408" s="70" t="s">
        <v>78</v>
      </c>
      <c r="E408" s="108" t="s">
        <v>280</v>
      </c>
      <c r="F408" s="70" t="s">
        <v>76</v>
      </c>
      <c r="G408" s="77">
        <v>50000</v>
      </c>
      <c r="H408" s="77"/>
      <c r="I408" s="91">
        <f t="shared" si="179"/>
        <v>50000</v>
      </c>
      <c r="J408" s="77">
        <v>50000</v>
      </c>
      <c r="K408" s="77"/>
      <c r="L408" s="91">
        <f t="shared" si="180"/>
        <v>50000</v>
      </c>
      <c r="M408" s="77">
        <v>50000</v>
      </c>
      <c r="N408" s="77"/>
      <c r="O408" s="91">
        <f t="shared" si="181"/>
        <v>50000</v>
      </c>
    </row>
    <row r="409" spans="1:15" ht="18.75" x14ac:dyDescent="0.3">
      <c r="A409" s="149" t="s">
        <v>53</v>
      </c>
      <c r="B409" s="117">
        <v>927</v>
      </c>
      <c r="C409" s="118" t="s">
        <v>54</v>
      </c>
      <c r="D409" s="118" t="s">
        <v>6</v>
      </c>
      <c r="E409" s="118" t="s">
        <v>94</v>
      </c>
      <c r="F409" s="118" t="s">
        <v>7</v>
      </c>
      <c r="G409" s="94">
        <f>SUM(G410+G417+G443)</f>
        <v>59959348.369999997</v>
      </c>
      <c r="H409" s="94">
        <f>SUM(H410+H417+H443)</f>
        <v>4629045.8199999994</v>
      </c>
      <c r="I409" s="73">
        <f t="shared" si="179"/>
        <v>64588394.189999998</v>
      </c>
      <c r="J409" s="94">
        <f>SUM(J410+J417+J443)</f>
        <v>38226990.100000001</v>
      </c>
      <c r="K409" s="94">
        <f>SUM(K410+K417+K443)</f>
        <v>0</v>
      </c>
      <c r="L409" s="73">
        <f t="shared" si="180"/>
        <v>38226990.100000001</v>
      </c>
      <c r="M409" s="94">
        <f>SUM(M410+M417+M443)</f>
        <v>10035611</v>
      </c>
      <c r="N409" s="94">
        <f>SUM(N410+N417+N443)</f>
        <v>0</v>
      </c>
      <c r="O409" s="73">
        <f t="shared" si="181"/>
        <v>10035611</v>
      </c>
    </row>
    <row r="410" spans="1:15" ht="15.75" x14ac:dyDescent="0.25">
      <c r="A410" s="159" t="s">
        <v>79</v>
      </c>
      <c r="B410" s="121">
        <v>927</v>
      </c>
      <c r="C410" s="112" t="s">
        <v>54</v>
      </c>
      <c r="D410" s="112" t="s">
        <v>20</v>
      </c>
      <c r="E410" s="112" t="s">
        <v>94</v>
      </c>
      <c r="F410" s="112" t="s">
        <v>7</v>
      </c>
      <c r="G410" s="94">
        <f>SUM(G411+G414)</f>
        <v>246590.4</v>
      </c>
      <c r="H410" s="94">
        <f>SUM(H411+H414)</f>
        <v>0</v>
      </c>
      <c r="I410" s="73">
        <f t="shared" si="179"/>
        <v>246590.4</v>
      </c>
      <c r="J410" s="94">
        <f>SUM(J411+J414)</f>
        <v>31611</v>
      </c>
      <c r="K410" s="94">
        <f>SUM(K411+K414)</f>
        <v>0</v>
      </c>
      <c r="L410" s="73">
        <f t="shared" si="180"/>
        <v>31611</v>
      </c>
      <c r="M410" s="94">
        <f t="shared" ref="M410:N410" si="226">SUM(M411+M414)</f>
        <v>35611</v>
      </c>
      <c r="N410" s="94">
        <f t="shared" si="226"/>
        <v>0</v>
      </c>
      <c r="O410" s="73">
        <f t="shared" si="181"/>
        <v>35611</v>
      </c>
    </row>
    <row r="411" spans="1:15" ht="51.75" x14ac:dyDescent="0.25">
      <c r="A411" s="105" t="s">
        <v>139</v>
      </c>
      <c r="B411" s="121">
        <v>927</v>
      </c>
      <c r="C411" s="112" t="s">
        <v>54</v>
      </c>
      <c r="D411" s="112" t="s">
        <v>20</v>
      </c>
      <c r="E411" s="114" t="s">
        <v>281</v>
      </c>
      <c r="F411" s="113" t="s">
        <v>7</v>
      </c>
      <c r="G411" s="94">
        <f>SUM(G412)</f>
        <v>37787.4</v>
      </c>
      <c r="H411" s="94">
        <f>SUM(H412)</f>
        <v>0</v>
      </c>
      <c r="I411" s="73">
        <f t="shared" si="179"/>
        <v>37787.4</v>
      </c>
      <c r="J411" s="94">
        <f>SUM(J412)</f>
        <v>31611</v>
      </c>
      <c r="K411" s="94">
        <f>SUM(K412)</f>
        <v>0</v>
      </c>
      <c r="L411" s="73">
        <f t="shared" si="180"/>
        <v>31611</v>
      </c>
      <c r="M411" s="94">
        <f t="shared" ref="M411:N411" si="227">SUM(M412)</f>
        <v>35611</v>
      </c>
      <c r="N411" s="94">
        <f t="shared" si="227"/>
        <v>0</v>
      </c>
      <c r="O411" s="73">
        <f t="shared" si="181"/>
        <v>35611</v>
      </c>
    </row>
    <row r="412" spans="1:15" x14ac:dyDescent="0.25">
      <c r="A412" s="111" t="s">
        <v>11</v>
      </c>
      <c r="B412" s="7">
        <v>927</v>
      </c>
      <c r="C412" s="70" t="s">
        <v>54</v>
      </c>
      <c r="D412" s="70" t="s">
        <v>20</v>
      </c>
      <c r="E412" s="108" t="s">
        <v>281</v>
      </c>
      <c r="F412" s="70" t="s">
        <v>12</v>
      </c>
      <c r="G412" s="77">
        <f t="shared" ref="G412:N415" si="228">SUM(G413)</f>
        <v>37787.4</v>
      </c>
      <c r="H412" s="77">
        <f t="shared" si="228"/>
        <v>0</v>
      </c>
      <c r="I412" s="91">
        <f t="shared" si="179"/>
        <v>37787.4</v>
      </c>
      <c r="J412" s="77">
        <f t="shared" si="228"/>
        <v>31611</v>
      </c>
      <c r="K412" s="77">
        <f t="shared" si="228"/>
        <v>0</v>
      </c>
      <c r="L412" s="91">
        <f t="shared" si="180"/>
        <v>31611</v>
      </c>
      <c r="M412" s="77">
        <f t="shared" si="228"/>
        <v>35611</v>
      </c>
      <c r="N412" s="77">
        <f t="shared" si="228"/>
        <v>0</v>
      </c>
      <c r="O412" s="91">
        <f t="shared" si="181"/>
        <v>35611</v>
      </c>
    </row>
    <row r="413" spans="1:15" ht="23.25" x14ac:dyDescent="0.25">
      <c r="A413" s="63" t="s">
        <v>110</v>
      </c>
      <c r="B413" s="7">
        <v>927</v>
      </c>
      <c r="C413" s="70" t="s">
        <v>54</v>
      </c>
      <c r="D413" s="70" t="s">
        <v>20</v>
      </c>
      <c r="E413" s="108" t="s">
        <v>281</v>
      </c>
      <c r="F413" s="70" t="s">
        <v>13</v>
      </c>
      <c r="G413" s="77">
        <v>37787.4</v>
      </c>
      <c r="H413" s="77">
        <v>0</v>
      </c>
      <c r="I413" s="91">
        <f t="shared" si="179"/>
        <v>37787.4</v>
      </c>
      <c r="J413" s="77">
        <v>31611</v>
      </c>
      <c r="K413" s="77"/>
      <c r="L413" s="91">
        <f t="shared" si="180"/>
        <v>31611</v>
      </c>
      <c r="M413" s="77">
        <v>35611</v>
      </c>
      <c r="N413" s="77"/>
      <c r="O413" s="91">
        <f t="shared" si="181"/>
        <v>35611</v>
      </c>
    </row>
    <row r="414" spans="1:15" ht="90" x14ac:dyDescent="0.25">
      <c r="A414" s="105" t="s">
        <v>151</v>
      </c>
      <c r="B414" s="121">
        <v>927</v>
      </c>
      <c r="C414" s="112" t="s">
        <v>54</v>
      </c>
      <c r="D414" s="112" t="s">
        <v>20</v>
      </c>
      <c r="E414" s="114" t="s">
        <v>282</v>
      </c>
      <c r="F414" s="113" t="s">
        <v>7</v>
      </c>
      <c r="G414" s="94">
        <f>SUM(G415)</f>
        <v>208803</v>
      </c>
      <c r="H414" s="94">
        <f>SUM(H415)</f>
        <v>0</v>
      </c>
      <c r="I414" s="73">
        <f t="shared" si="179"/>
        <v>208803</v>
      </c>
      <c r="J414" s="94">
        <f>SUM(J415)</f>
        <v>0</v>
      </c>
      <c r="K414" s="94">
        <f>SUM(K415)</f>
        <v>0</v>
      </c>
      <c r="L414" s="73">
        <f t="shared" si="180"/>
        <v>0</v>
      </c>
      <c r="M414" s="94">
        <f t="shared" ref="M414:N414" si="229">SUM(M415)</f>
        <v>0</v>
      </c>
      <c r="N414" s="94">
        <f t="shared" si="229"/>
        <v>0</v>
      </c>
      <c r="O414" s="73">
        <f t="shared" si="181"/>
        <v>0</v>
      </c>
    </row>
    <row r="415" spans="1:15" x14ac:dyDescent="0.25">
      <c r="A415" s="63" t="s">
        <v>45</v>
      </c>
      <c r="B415" s="7">
        <v>927</v>
      </c>
      <c r="C415" s="70" t="s">
        <v>54</v>
      </c>
      <c r="D415" s="70" t="s">
        <v>20</v>
      </c>
      <c r="E415" s="108" t="s">
        <v>282</v>
      </c>
      <c r="F415" s="70" t="s">
        <v>46</v>
      </c>
      <c r="G415" s="77">
        <f t="shared" si="228"/>
        <v>208803</v>
      </c>
      <c r="H415" s="77">
        <f t="shared" si="228"/>
        <v>0</v>
      </c>
      <c r="I415" s="91">
        <f t="shared" ref="I415:I516" si="230">SUM(G415+H415)</f>
        <v>208803</v>
      </c>
      <c r="J415" s="77">
        <f t="shared" si="228"/>
        <v>0</v>
      </c>
      <c r="K415" s="77">
        <f t="shared" si="228"/>
        <v>0</v>
      </c>
      <c r="L415" s="73">
        <f t="shared" ref="L415:L516" si="231">SUM(J415+K415)</f>
        <v>0</v>
      </c>
      <c r="M415" s="77">
        <f t="shared" si="228"/>
        <v>0</v>
      </c>
      <c r="N415" s="77">
        <f t="shared" si="228"/>
        <v>0</v>
      </c>
      <c r="O415" s="73">
        <f t="shared" ref="O415:O516" si="232">SUM(M415+N415)</f>
        <v>0</v>
      </c>
    </row>
    <row r="416" spans="1:15" x14ac:dyDescent="0.25">
      <c r="A416" s="63" t="s">
        <v>47</v>
      </c>
      <c r="B416" s="7">
        <v>927</v>
      </c>
      <c r="C416" s="70" t="s">
        <v>54</v>
      </c>
      <c r="D416" s="70" t="s">
        <v>20</v>
      </c>
      <c r="E416" s="108" t="s">
        <v>282</v>
      </c>
      <c r="F416" s="70" t="s">
        <v>48</v>
      </c>
      <c r="G416" s="77">
        <v>208803</v>
      </c>
      <c r="H416" s="77">
        <v>0</v>
      </c>
      <c r="I416" s="91">
        <f t="shared" si="230"/>
        <v>208803</v>
      </c>
      <c r="J416" s="77"/>
      <c r="K416" s="77"/>
      <c r="L416" s="73">
        <f t="shared" si="231"/>
        <v>0</v>
      </c>
      <c r="M416" s="77"/>
      <c r="N416" s="77"/>
      <c r="O416" s="73">
        <f t="shared" si="232"/>
        <v>0</v>
      </c>
    </row>
    <row r="417" spans="1:15" ht="15.75" x14ac:dyDescent="0.25">
      <c r="A417" s="150" t="s">
        <v>55</v>
      </c>
      <c r="B417" s="121">
        <v>927</v>
      </c>
      <c r="C417" s="112" t="s">
        <v>54</v>
      </c>
      <c r="D417" s="112" t="s">
        <v>22</v>
      </c>
      <c r="E417" s="112" t="s">
        <v>94</v>
      </c>
      <c r="F417" s="112" t="s">
        <v>7</v>
      </c>
      <c r="G417" s="94">
        <f>SUM(G418+G432+G427+G435+G424+G440)</f>
        <v>23803176</v>
      </c>
      <c r="H417" s="94">
        <f>SUM(H418+H432+H427+H435+H424+H440)</f>
        <v>0</v>
      </c>
      <c r="I417" s="73">
        <f t="shared" si="230"/>
        <v>23803176</v>
      </c>
      <c r="J417" s="94">
        <f t="shared" ref="J417:M417" si="233">SUM(J418+J432+J427+J435+J424)</f>
        <v>0</v>
      </c>
      <c r="K417" s="94">
        <f t="shared" ref="K417" si="234">SUM(K418+K432+K427+K435+K424)</f>
        <v>0</v>
      </c>
      <c r="L417" s="73">
        <f t="shared" si="231"/>
        <v>0</v>
      </c>
      <c r="M417" s="94">
        <f t="shared" si="233"/>
        <v>5000000</v>
      </c>
      <c r="N417" s="94">
        <f t="shared" ref="N417" si="235">SUM(N418+N432+N427+N435+N424)</f>
        <v>0</v>
      </c>
      <c r="O417" s="73">
        <f t="shared" si="232"/>
        <v>5000000</v>
      </c>
    </row>
    <row r="418" spans="1:15" ht="26.25" x14ac:dyDescent="0.25">
      <c r="A418" s="49" t="s">
        <v>154</v>
      </c>
      <c r="B418" s="14">
        <v>927</v>
      </c>
      <c r="C418" s="84" t="s">
        <v>54</v>
      </c>
      <c r="D418" s="55" t="s">
        <v>22</v>
      </c>
      <c r="E418" s="79" t="s">
        <v>297</v>
      </c>
      <c r="F418" s="83" t="s">
        <v>7</v>
      </c>
      <c r="G418" s="94">
        <f>SUM(G419)</f>
        <v>0</v>
      </c>
      <c r="H418" s="94">
        <f>SUM(H419)</f>
        <v>0</v>
      </c>
      <c r="I418" s="73">
        <f t="shared" si="230"/>
        <v>0</v>
      </c>
      <c r="J418" s="94">
        <f>SUM(J419)</f>
        <v>0</v>
      </c>
      <c r="K418" s="94">
        <f>SUM(K419)</f>
        <v>0</v>
      </c>
      <c r="L418" s="73">
        <f t="shared" si="231"/>
        <v>0</v>
      </c>
      <c r="M418" s="94">
        <f t="shared" ref="M418:N419" si="236">SUM(M419)</f>
        <v>0</v>
      </c>
      <c r="N418" s="94">
        <f t="shared" si="236"/>
        <v>0</v>
      </c>
      <c r="O418" s="73">
        <f t="shared" si="232"/>
        <v>0</v>
      </c>
    </row>
    <row r="419" spans="1:15" s="154" customFormat="1" ht="22.5" x14ac:dyDescent="0.25">
      <c r="A419" s="50" t="s">
        <v>67</v>
      </c>
      <c r="B419" s="33">
        <v>927</v>
      </c>
      <c r="C419" s="45" t="s">
        <v>54</v>
      </c>
      <c r="D419" s="39" t="s">
        <v>22</v>
      </c>
      <c r="E419" s="64" t="s">
        <v>297</v>
      </c>
      <c r="F419" s="65">
        <v>400</v>
      </c>
      <c r="G419" s="77">
        <f>SUM(G420)</f>
        <v>0</v>
      </c>
      <c r="H419" s="77">
        <f>SUM(H420)</f>
        <v>0</v>
      </c>
      <c r="I419" s="73">
        <f t="shared" si="230"/>
        <v>0</v>
      </c>
      <c r="J419" s="77">
        <f>SUM(J420)</f>
        <v>0</v>
      </c>
      <c r="K419" s="77">
        <f>SUM(K420)</f>
        <v>0</v>
      </c>
      <c r="L419" s="73">
        <f t="shared" si="231"/>
        <v>0</v>
      </c>
      <c r="M419" s="77">
        <f t="shared" si="236"/>
        <v>0</v>
      </c>
      <c r="N419" s="77">
        <f t="shared" si="236"/>
        <v>0</v>
      </c>
      <c r="O419" s="73">
        <f t="shared" si="232"/>
        <v>0</v>
      </c>
    </row>
    <row r="420" spans="1:15" s="154" customFormat="1" x14ac:dyDescent="0.25">
      <c r="A420" s="43" t="s">
        <v>69</v>
      </c>
      <c r="B420" s="33">
        <v>927</v>
      </c>
      <c r="C420" s="45" t="s">
        <v>54</v>
      </c>
      <c r="D420" s="39" t="s">
        <v>22</v>
      </c>
      <c r="E420" s="64" t="s">
        <v>297</v>
      </c>
      <c r="F420" s="65">
        <v>410</v>
      </c>
      <c r="G420" s="77">
        <f>SUM(G422:G423)</f>
        <v>0</v>
      </c>
      <c r="H420" s="77">
        <f>SUM(H422:H423)</f>
        <v>0</v>
      </c>
      <c r="I420" s="73">
        <f t="shared" si="230"/>
        <v>0</v>
      </c>
      <c r="J420" s="77">
        <f>SUM(J422:J423)</f>
        <v>0</v>
      </c>
      <c r="K420" s="77">
        <f>SUM(K422:K423)</f>
        <v>0</v>
      </c>
      <c r="L420" s="73">
        <f t="shared" si="231"/>
        <v>0</v>
      </c>
      <c r="M420" s="77">
        <f t="shared" ref="M420:N420" si="237">SUM(M422:M423)</f>
        <v>0</v>
      </c>
      <c r="N420" s="77">
        <f t="shared" si="237"/>
        <v>0</v>
      </c>
      <c r="O420" s="73">
        <f t="shared" si="232"/>
        <v>0</v>
      </c>
    </row>
    <row r="421" spans="1:15" s="154" customFormat="1" x14ac:dyDescent="0.25">
      <c r="A421" s="43" t="s">
        <v>146</v>
      </c>
      <c r="B421" s="33"/>
      <c r="C421" s="45"/>
      <c r="D421" s="39"/>
      <c r="E421" s="64"/>
      <c r="F421" s="39"/>
      <c r="G421" s="77"/>
      <c r="H421" s="77"/>
      <c r="I421" s="73">
        <f t="shared" si="230"/>
        <v>0</v>
      </c>
      <c r="J421" s="77"/>
      <c r="K421" s="77"/>
      <c r="L421" s="73">
        <f t="shared" si="231"/>
        <v>0</v>
      </c>
      <c r="M421" s="77"/>
      <c r="N421" s="77"/>
      <c r="O421" s="73">
        <f t="shared" si="232"/>
        <v>0</v>
      </c>
    </row>
    <row r="422" spans="1:15" s="154" customFormat="1" x14ac:dyDescent="0.25">
      <c r="A422" s="63" t="s">
        <v>197</v>
      </c>
      <c r="B422" s="7">
        <v>927</v>
      </c>
      <c r="C422" s="70" t="s">
        <v>54</v>
      </c>
      <c r="D422" s="70" t="s">
        <v>22</v>
      </c>
      <c r="E422" s="71" t="s">
        <v>297</v>
      </c>
      <c r="F422" s="70" t="s">
        <v>70</v>
      </c>
      <c r="G422" s="77"/>
      <c r="H422" s="77"/>
      <c r="I422" s="73">
        <f t="shared" si="230"/>
        <v>0</v>
      </c>
      <c r="J422" s="77"/>
      <c r="K422" s="77"/>
      <c r="L422" s="73">
        <f t="shared" si="231"/>
        <v>0</v>
      </c>
      <c r="M422" s="77"/>
      <c r="N422" s="77"/>
      <c r="O422" s="73">
        <f t="shared" si="232"/>
        <v>0</v>
      </c>
    </row>
    <row r="423" spans="1:15" s="154" customFormat="1" x14ac:dyDescent="0.25">
      <c r="A423" s="63" t="s">
        <v>164</v>
      </c>
      <c r="B423" s="7">
        <v>927</v>
      </c>
      <c r="C423" s="70" t="s">
        <v>54</v>
      </c>
      <c r="D423" s="70" t="s">
        <v>22</v>
      </c>
      <c r="E423" s="71" t="s">
        <v>297</v>
      </c>
      <c r="F423" s="70" t="s">
        <v>70</v>
      </c>
      <c r="G423" s="77"/>
      <c r="H423" s="77"/>
      <c r="I423" s="73">
        <f t="shared" si="230"/>
        <v>0</v>
      </c>
      <c r="J423" s="77"/>
      <c r="K423" s="77"/>
      <c r="L423" s="73">
        <f t="shared" si="231"/>
        <v>0</v>
      </c>
      <c r="M423" s="77"/>
      <c r="N423" s="77"/>
      <c r="O423" s="73">
        <f t="shared" si="232"/>
        <v>0</v>
      </c>
    </row>
    <row r="424" spans="1:15" ht="77.25" x14ac:dyDescent="0.25">
      <c r="A424" s="92" t="s">
        <v>167</v>
      </c>
      <c r="B424" s="27">
        <v>927</v>
      </c>
      <c r="C424" s="84" t="s">
        <v>54</v>
      </c>
      <c r="D424" s="55" t="s">
        <v>22</v>
      </c>
      <c r="E424" s="79" t="s">
        <v>298</v>
      </c>
      <c r="F424" s="80" t="s">
        <v>7</v>
      </c>
      <c r="G424" s="94">
        <f>SUM(G425)</f>
        <v>799700</v>
      </c>
      <c r="H424" s="94">
        <f>SUM(H425)</f>
        <v>0</v>
      </c>
      <c r="I424" s="73">
        <f t="shared" si="230"/>
        <v>799700</v>
      </c>
      <c r="J424" s="94">
        <f>SUM(J425)</f>
        <v>0</v>
      </c>
      <c r="K424" s="94">
        <f>SUM(K425)</f>
        <v>0</v>
      </c>
      <c r="L424" s="73">
        <f t="shared" si="231"/>
        <v>0</v>
      </c>
      <c r="M424" s="94">
        <f t="shared" ref="M424:N424" si="238">SUM(M425)</f>
        <v>0</v>
      </c>
      <c r="N424" s="94">
        <f t="shared" si="238"/>
        <v>0</v>
      </c>
      <c r="O424" s="73">
        <f t="shared" si="232"/>
        <v>0</v>
      </c>
    </row>
    <row r="425" spans="1:15" x14ac:dyDescent="0.25">
      <c r="A425" s="43" t="s">
        <v>45</v>
      </c>
      <c r="B425" s="33">
        <v>927</v>
      </c>
      <c r="C425" s="45" t="s">
        <v>54</v>
      </c>
      <c r="D425" s="39" t="s">
        <v>22</v>
      </c>
      <c r="E425" s="64" t="s">
        <v>298</v>
      </c>
      <c r="F425" s="39" t="s">
        <v>46</v>
      </c>
      <c r="G425" s="77">
        <f t="shared" ref="G425:N425" si="239">SUM(G426)</f>
        <v>799700</v>
      </c>
      <c r="H425" s="77">
        <f t="shared" si="239"/>
        <v>0</v>
      </c>
      <c r="I425" s="91">
        <f t="shared" si="230"/>
        <v>799700</v>
      </c>
      <c r="J425" s="77">
        <f t="shared" si="239"/>
        <v>0</v>
      </c>
      <c r="K425" s="77">
        <f t="shared" si="239"/>
        <v>0</v>
      </c>
      <c r="L425" s="73">
        <f t="shared" si="231"/>
        <v>0</v>
      </c>
      <c r="M425" s="77">
        <f t="shared" si="239"/>
        <v>0</v>
      </c>
      <c r="N425" s="77">
        <f t="shared" si="239"/>
        <v>0</v>
      </c>
      <c r="O425" s="73">
        <f t="shared" si="232"/>
        <v>0</v>
      </c>
    </row>
    <row r="426" spans="1:15" x14ac:dyDescent="0.25">
      <c r="A426" s="43" t="s">
        <v>47</v>
      </c>
      <c r="B426" s="33">
        <v>927</v>
      </c>
      <c r="C426" s="45" t="s">
        <v>54</v>
      </c>
      <c r="D426" s="39" t="s">
        <v>22</v>
      </c>
      <c r="E426" s="64" t="s">
        <v>298</v>
      </c>
      <c r="F426" s="39" t="s">
        <v>48</v>
      </c>
      <c r="G426" s="77">
        <v>799700</v>
      </c>
      <c r="H426" s="77">
        <v>0</v>
      </c>
      <c r="I426" s="91">
        <f t="shared" si="230"/>
        <v>799700</v>
      </c>
      <c r="J426" s="77"/>
      <c r="K426" s="77"/>
      <c r="L426" s="73">
        <f t="shared" si="231"/>
        <v>0</v>
      </c>
      <c r="M426" s="77"/>
      <c r="N426" s="77"/>
      <c r="O426" s="73">
        <f t="shared" si="232"/>
        <v>0</v>
      </c>
    </row>
    <row r="427" spans="1:15" ht="26.25" x14ac:dyDescent="0.25">
      <c r="A427" s="49" t="s">
        <v>154</v>
      </c>
      <c r="B427" s="14">
        <v>927</v>
      </c>
      <c r="C427" s="84" t="s">
        <v>54</v>
      </c>
      <c r="D427" s="55" t="s">
        <v>22</v>
      </c>
      <c r="E427" s="114" t="s">
        <v>283</v>
      </c>
      <c r="F427" s="83" t="s">
        <v>7</v>
      </c>
      <c r="G427" s="94">
        <f>SUM(G428)</f>
        <v>0</v>
      </c>
      <c r="H427" s="94">
        <f>SUM(H428)</f>
        <v>0</v>
      </c>
      <c r="I427" s="73">
        <f t="shared" si="230"/>
        <v>0</v>
      </c>
      <c r="J427" s="94">
        <f>SUM(J428)</f>
        <v>0</v>
      </c>
      <c r="K427" s="94">
        <f>SUM(K428)</f>
        <v>0</v>
      </c>
      <c r="L427" s="73">
        <f t="shared" si="231"/>
        <v>0</v>
      </c>
      <c r="M427" s="94">
        <f t="shared" ref="M427:N428" si="240">SUM(M428)</f>
        <v>5000000</v>
      </c>
      <c r="N427" s="94">
        <f t="shared" si="240"/>
        <v>0</v>
      </c>
      <c r="O427" s="73">
        <f t="shared" si="232"/>
        <v>5000000</v>
      </c>
    </row>
    <row r="428" spans="1:15" s="154" customFormat="1" ht="22.5" x14ac:dyDescent="0.25">
      <c r="A428" s="50" t="s">
        <v>67</v>
      </c>
      <c r="B428" s="33">
        <v>927</v>
      </c>
      <c r="C428" s="45" t="s">
        <v>54</v>
      </c>
      <c r="D428" s="39" t="s">
        <v>22</v>
      </c>
      <c r="E428" s="108" t="s">
        <v>283</v>
      </c>
      <c r="F428" s="65">
        <v>400</v>
      </c>
      <c r="G428" s="77">
        <f>SUM(G429)</f>
        <v>0</v>
      </c>
      <c r="H428" s="77">
        <f>SUM(H429)</f>
        <v>0</v>
      </c>
      <c r="I428" s="73">
        <f t="shared" si="230"/>
        <v>0</v>
      </c>
      <c r="J428" s="77">
        <f>SUM(J429)</f>
        <v>0</v>
      </c>
      <c r="K428" s="77">
        <f>SUM(K429)</f>
        <v>0</v>
      </c>
      <c r="L428" s="73">
        <f t="shared" si="231"/>
        <v>0</v>
      </c>
      <c r="M428" s="77">
        <f t="shared" si="240"/>
        <v>5000000</v>
      </c>
      <c r="N428" s="77">
        <f t="shared" si="240"/>
        <v>0</v>
      </c>
      <c r="O428" s="91">
        <f t="shared" si="232"/>
        <v>5000000</v>
      </c>
    </row>
    <row r="429" spans="1:15" x14ac:dyDescent="0.25">
      <c r="A429" s="43" t="s">
        <v>69</v>
      </c>
      <c r="B429" s="33">
        <v>927</v>
      </c>
      <c r="C429" s="45" t="s">
        <v>54</v>
      </c>
      <c r="D429" s="39" t="s">
        <v>22</v>
      </c>
      <c r="E429" s="108" t="s">
        <v>283</v>
      </c>
      <c r="F429" s="65">
        <v>410</v>
      </c>
      <c r="G429" s="77">
        <f>SUM(G431)</f>
        <v>0</v>
      </c>
      <c r="H429" s="77">
        <f>SUM(H431)</f>
        <v>0</v>
      </c>
      <c r="I429" s="73">
        <f t="shared" si="230"/>
        <v>0</v>
      </c>
      <c r="J429" s="77">
        <f>SUM(J431)</f>
        <v>0</v>
      </c>
      <c r="K429" s="77">
        <f>SUM(K431)</f>
        <v>0</v>
      </c>
      <c r="L429" s="73">
        <f t="shared" si="231"/>
        <v>0</v>
      </c>
      <c r="M429" s="77">
        <f t="shared" ref="M429:N429" si="241">SUM(M431)</f>
        <v>5000000</v>
      </c>
      <c r="N429" s="77">
        <f t="shared" si="241"/>
        <v>0</v>
      </c>
      <c r="O429" s="91">
        <f t="shared" si="232"/>
        <v>5000000</v>
      </c>
    </row>
    <row r="430" spans="1:15" x14ac:dyDescent="0.25">
      <c r="A430" s="43" t="s">
        <v>146</v>
      </c>
      <c r="B430" s="33"/>
      <c r="C430" s="45"/>
      <c r="D430" s="39"/>
      <c r="E430" s="108"/>
      <c r="F430" s="39"/>
      <c r="G430" s="77"/>
      <c r="H430" s="77"/>
      <c r="I430" s="73">
        <f t="shared" si="230"/>
        <v>0</v>
      </c>
      <c r="J430" s="77"/>
      <c r="K430" s="77"/>
      <c r="L430" s="73">
        <f t="shared" si="231"/>
        <v>0</v>
      </c>
      <c r="M430" s="77"/>
      <c r="N430" s="77"/>
      <c r="O430" s="91">
        <f t="shared" si="232"/>
        <v>0</v>
      </c>
    </row>
    <row r="431" spans="1:15" ht="23.25" x14ac:dyDescent="0.25">
      <c r="A431" s="63" t="s">
        <v>216</v>
      </c>
      <c r="B431" s="7">
        <v>927</v>
      </c>
      <c r="C431" s="70" t="s">
        <v>54</v>
      </c>
      <c r="D431" s="70" t="s">
        <v>22</v>
      </c>
      <c r="E431" s="108" t="s">
        <v>283</v>
      </c>
      <c r="F431" s="70" t="s">
        <v>70</v>
      </c>
      <c r="G431" s="77"/>
      <c r="H431" s="77"/>
      <c r="I431" s="73">
        <f t="shared" si="230"/>
        <v>0</v>
      </c>
      <c r="J431" s="77"/>
      <c r="K431" s="77"/>
      <c r="L431" s="73">
        <f t="shared" si="231"/>
        <v>0</v>
      </c>
      <c r="M431" s="77">
        <v>5000000</v>
      </c>
      <c r="N431" s="77"/>
      <c r="O431" s="91">
        <f t="shared" si="232"/>
        <v>5000000</v>
      </c>
    </row>
    <row r="432" spans="1:15" ht="26.25" x14ac:dyDescent="0.25">
      <c r="A432" s="52" t="s">
        <v>182</v>
      </c>
      <c r="B432" s="27">
        <v>927</v>
      </c>
      <c r="C432" s="84" t="s">
        <v>54</v>
      </c>
      <c r="D432" s="55" t="s">
        <v>22</v>
      </c>
      <c r="E432" s="58" t="s">
        <v>284</v>
      </c>
      <c r="F432" s="80" t="s">
        <v>7</v>
      </c>
      <c r="G432" s="94">
        <f>SUM(G433)</f>
        <v>16866126</v>
      </c>
      <c r="H432" s="94">
        <f>SUM(H433)</f>
        <v>0</v>
      </c>
      <c r="I432" s="73">
        <f t="shared" si="230"/>
        <v>16866126</v>
      </c>
      <c r="J432" s="94">
        <f>SUM(J433)</f>
        <v>0</v>
      </c>
      <c r="K432" s="94">
        <f>SUM(K433)</f>
        <v>0</v>
      </c>
      <c r="L432" s="73">
        <f t="shared" si="231"/>
        <v>0</v>
      </c>
      <c r="M432" s="94">
        <f t="shared" ref="M432:N433" si="242">SUM(M433)</f>
        <v>0</v>
      </c>
      <c r="N432" s="94">
        <f t="shared" si="242"/>
        <v>0</v>
      </c>
      <c r="O432" s="73">
        <f t="shared" si="232"/>
        <v>0</v>
      </c>
    </row>
    <row r="433" spans="1:15" x14ac:dyDescent="0.25">
      <c r="A433" s="111" t="s">
        <v>11</v>
      </c>
      <c r="B433" s="7">
        <v>927</v>
      </c>
      <c r="C433" s="45" t="s">
        <v>54</v>
      </c>
      <c r="D433" s="39" t="s">
        <v>22</v>
      </c>
      <c r="E433" s="64" t="s">
        <v>284</v>
      </c>
      <c r="F433" s="70" t="s">
        <v>12</v>
      </c>
      <c r="G433" s="77">
        <f>SUM(G434)</f>
        <v>16866126</v>
      </c>
      <c r="H433" s="77">
        <f>SUM(H434)</f>
        <v>0</v>
      </c>
      <c r="I433" s="91">
        <f t="shared" si="230"/>
        <v>16866126</v>
      </c>
      <c r="J433" s="77">
        <f>SUM(J434)</f>
        <v>0</v>
      </c>
      <c r="K433" s="77">
        <f>SUM(K434)</f>
        <v>0</v>
      </c>
      <c r="L433" s="73">
        <f t="shared" si="231"/>
        <v>0</v>
      </c>
      <c r="M433" s="77">
        <f t="shared" si="242"/>
        <v>0</v>
      </c>
      <c r="N433" s="77">
        <f t="shared" si="242"/>
        <v>0</v>
      </c>
      <c r="O433" s="73">
        <f t="shared" si="232"/>
        <v>0</v>
      </c>
    </row>
    <row r="434" spans="1:15" ht="23.25" x14ac:dyDescent="0.25">
      <c r="A434" s="63" t="s">
        <v>110</v>
      </c>
      <c r="B434" s="7">
        <v>927</v>
      </c>
      <c r="C434" s="45" t="s">
        <v>54</v>
      </c>
      <c r="D434" s="39" t="s">
        <v>22</v>
      </c>
      <c r="E434" s="64" t="s">
        <v>284</v>
      </c>
      <c r="F434" s="70" t="s">
        <v>13</v>
      </c>
      <c r="G434" s="77">
        <v>16866126</v>
      </c>
      <c r="H434" s="77">
        <v>0</v>
      </c>
      <c r="I434" s="91">
        <f t="shared" si="230"/>
        <v>16866126</v>
      </c>
      <c r="J434" s="77"/>
      <c r="K434" s="77"/>
      <c r="L434" s="73">
        <f t="shared" si="231"/>
        <v>0</v>
      </c>
      <c r="M434" s="77"/>
      <c r="N434" s="77"/>
      <c r="O434" s="73">
        <f t="shared" si="232"/>
        <v>0</v>
      </c>
    </row>
    <row r="435" spans="1:15" x14ac:dyDescent="0.25">
      <c r="A435" s="92" t="s">
        <v>157</v>
      </c>
      <c r="B435" s="27">
        <v>927</v>
      </c>
      <c r="C435" s="84" t="s">
        <v>54</v>
      </c>
      <c r="D435" s="55" t="s">
        <v>22</v>
      </c>
      <c r="E435" s="79" t="s">
        <v>285</v>
      </c>
      <c r="F435" s="80" t="s">
        <v>7</v>
      </c>
      <c r="G435" s="94">
        <f>SUM(G438+G436)</f>
        <v>6137350</v>
      </c>
      <c r="H435" s="94">
        <f t="shared" ref="H435:I435" si="243">SUM(H438+H436)</f>
        <v>0</v>
      </c>
      <c r="I435" s="94">
        <f t="shared" si="243"/>
        <v>6137350</v>
      </c>
      <c r="J435" s="94">
        <f t="shared" ref="J435:N435" si="244">SUM(J438)</f>
        <v>0</v>
      </c>
      <c r="K435" s="94">
        <f t="shared" si="244"/>
        <v>0</v>
      </c>
      <c r="L435" s="73">
        <f t="shared" si="231"/>
        <v>0</v>
      </c>
      <c r="M435" s="94">
        <f t="shared" si="244"/>
        <v>0</v>
      </c>
      <c r="N435" s="94">
        <f t="shared" si="244"/>
        <v>0</v>
      </c>
      <c r="O435" s="73">
        <f t="shared" si="232"/>
        <v>0</v>
      </c>
    </row>
    <row r="436" spans="1:15" x14ac:dyDescent="0.25">
      <c r="A436" s="111" t="s">
        <v>11</v>
      </c>
      <c r="B436" s="7">
        <v>927</v>
      </c>
      <c r="C436" s="45" t="s">
        <v>54</v>
      </c>
      <c r="D436" s="39" t="s">
        <v>22</v>
      </c>
      <c r="E436" s="64" t="s">
        <v>285</v>
      </c>
      <c r="F436" s="70" t="s">
        <v>12</v>
      </c>
      <c r="G436" s="77">
        <f>SUM(G437)</f>
        <v>137350</v>
      </c>
      <c r="H436" s="77">
        <f t="shared" ref="H436" si="245">SUM(H437)</f>
        <v>0</v>
      </c>
      <c r="I436" s="77">
        <f t="shared" ref="I436" si="246">SUM(I437)</f>
        <v>137350</v>
      </c>
      <c r="J436" s="77"/>
      <c r="K436" s="77"/>
      <c r="L436" s="73"/>
      <c r="M436" s="77"/>
      <c r="N436" s="77"/>
      <c r="O436" s="73"/>
    </row>
    <row r="437" spans="1:15" ht="23.25" x14ac:dyDescent="0.25">
      <c r="A437" s="63" t="s">
        <v>110</v>
      </c>
      <c r="B437" s="7">
        <v>927</v>
      </c>
      <c r="C437" s="45" t="s">
        <v>54</v>
      </c>
      <c r="D437" s="39" t="s">
        <v>22</v>
      </c>
      <c r="E437" s="64" t="s">
        <v>285</v>
      </c>
      <c r="F437" s="70" t="s">
        <v>13</v>
      </c>
      <c r="G437" s="77">
        <v>137350</v>
      </c>
      <c r="H437" s="77">
        <v>0</v>
      </c>
      <c r="I437" s="91">
        <f t="shared" ref="I437" si="247">SUM(G437+H437)</f>
        <v>137350</v>
      </c>
      <c r="J437" s="77"/>
      <c r="K437" s="77"/>
      <c r="L437" s="73"/>
      <c r="M437" s="77"/>
      <c r="N437" s="77"/>
      <c r="O437" s="73"/>
    </row>
    <row r="438" spans="1:15" x14ac:dyDescent="0.25">
      <c r="A438" s="111" t="s">
        <v>33</v>
      </c>
      <c r="B438" s="7">
        <v>927</v>
      </c>
      <c r="C438" s="45" t="s">
        <v>54</v>
      </c>
      <c r="D438" s="39" t="s">
        <v>22</v>
      </c>
      <c r="E438" s="64" t="s">
        <v>285</v>
      </c>
      <c r="F438" s="70" t="s">
        <v>34</v>
      </c>
      <c r="G438" s="77">
        <f t="shared" ref="G438:N438" si="248">SUM(G439)</f>
        <v>6000000</v>
      </c>
      <c r="H438" s="77">
        <f t="shared" si="248"/>
        <v>0</v>
      </c>
      <c r="I438" s="91">
        <f t="shared" si="230"/>
        <v>6000000</v>
      </c>
      <c r="J438" s="77">
        <f t="shared" si="248"/>
        <v>0</v>
      </c>
      <c r="K438" s="77">
        <f t="shared" si="248"/>
        <v>0</v>
      </c>
      <c r="L438" s="73">
        <f t="shared" si="231"/>
        <v>0</v>
      </c>
      <c r="M438" s="77">
        <f t="shared" si="248"/>
        <v>0</v>
      </c>
      <c r="N438" s="77">
        <f t="shared" si="248"/>
        <v>0</v>
      </c>
      <c r="O438" s="73">
        <f t="shared" si="232"/>
        <v>0</v>
      </c>
    </row>
    <row r="439" spans="1:15" ht="23.25" x14ac:dyDescent="0.25">
      <c r="A439" s="63" t="s">
        <v>75</v>
      </c>
      <c r="B439" s="7">
        <v>927</v>
      </c>
      <c r="C439" s="45" t="s">
        <v>54</v>
      </c>
      <c r="D439" s="39" t="s">
        <v>22</v>
      </c>
      <c r="E439" s="64" t="s">
        <v>285</v>
      </c>
      <c r="F439" s="70" t="s">
        <v>76</v>
      </c>
      <c r="G439" s="77">
        <v>6000000</v>
      </c>
      <c r="H439" s="77">
        <v>0</v>
      </c>
      <c r="I439" s="91">
        <f t="shared" si="230"/>
        <v>6000000</v>
      </c>
      <c r="J439" s="77"/>
      <c r="K439" s="77"/>
      <c r="L439" s="73">
        <f t="shared" si="231"/>
        <v>0</v>
      </c>
      <c r="M439" s="77"/>
      <c r="N439" s="77"/>
      <c r="O439" s="73">
        <f t="shared" si="232"/>
        <v>0</v>
      </c>
    </row>
    <row r="440" spans="1:15" ht="26.25" x14ac:dyDescent="0.25">
      <c r="A440" s="92" t="s">
        <v>341</v>
      </c>
      <c r="B440" s="27">
        <v>927</v>
      </c>
      <c r="C440" s="84" t="s">
        <v>54</v>
      </c>
      <c r="D440" s="55" t="s">
        <v>22</v>
      </c>
      <c r="E440" s="58" t="s">
        <v>342</v>
      </c>
      <c r="F440" s="80" t="s">
        <v>7</v>
      </c>
      <c r="G440" s="94">
        <f>SUM(G441)</f>
        <v>0</v>
      </c>
      <c r="H440" s="94">
        <f t="shared" ref="H440:H441" si="249">SUM(H441)</f>
        <v>0</v>
      </c>
      <c r="I440" s="73">
        <f t="shared" si="230"/>
        <v>0</v>
      </c>
      <c r="J440" s="77"/>
      <c r="K440" s="77"/>
      <c r="L440" s="73"/>
      <c r="M440" s="77"/>
      <c r="N440" s="77"/>
      <c r="O440" s="73"/>
    </row>
    <row r="441" spans="1:15" x14ac:dyDescent="0.25">
      <c r="A441" s="111" t="s">
        <v>11</v>
      </c>
      <c r="B441" s="7">
        <v>927</v>
      </c>
      <c r="C441" s="45" t="s">
        <v>54</v>
      </c>
      <c r="D441" s="39" t="s">
        <v>22</v>
      </c>
      <c r="E441" s="64" t="s">
        <v>342</v>
      </c>
      <c r="F441" s="70" t="s">
        <v>12</v>
      </c>
      <c r="G441" s="77">
        <f>SUM(G442)</f>
        <v>0</v>
      </c>
      <c r="H441" s="77">
        <f t="shared" si="249"/>
        <v>0</v>
      </c>
      <c r="I441" s="91">
        <f t="shared" si="230"/>
        <v>0</v>
      </c>
      <c r="J441" s="77"/>
      <c r="K441" s="77"/>
      <c r="L441" s="73"/>
      <c r="M441" s="77"/>
      <c r="N441" s="77"/>
      <c r="O441" s="73"/>
    </row>
    <row r="442" spans="1:15" ht="23.25" x14ac:dyDescent="0.25">
      <c r="A442" s="63" t="s">
        <v>110</v>
      </c>
      <c r="B442" s="7">
        <v>927</v>
      </c>
      <c r="C442" s="45" t="s">
        <v>54</v>
      </c>
      <c r="D442" s="39" t="s">
        <v>22</v>
      </c>
      <c r="E442" s="64" t="s">
        <v>342</v>
      </c>
      <c r="F442" s="70" t="s">
        <v>13</v>
      </c>
      <c r="G442" s="77">
        <v>0</v>
      </c>
      <c r="H442" s="77">
        <v>0</v>
      </c>
      <c r="I442" s="91">
        <f t="shared" si="230"/>
        <v>0</v>
      </c>
      <c r="J442" s="77"/>
      <c r="K442" s="77"/>
      <c r="L442" s="73"/>
      <c r="M442" s="77"/>
      <c r="N442" s="77"/>
      <c r="O442" s="73"/>
    </row>
    <row r="443" spans="1:15" ht="26.25" x14ac:dyDescent="0.25">
      <c r="A443" s="123" t="s">
        <v>161</v>
      </c>
      <c r="B443" s="121">
        <v>927</v>
      </c>
      <c r="C443" s="112" t="s">
        <v>54</v>
      </c>
      <c r="D443" s="114" t="s">
        <v>54</v>
      </c>
      <c r="E443" s="114" t="s">
        <v>94</v>
      </c>
      <c r="F443" s="113" t="s">
        <v>7</v>
      </c>
      <c r="G443" s="94">
        <f>SUM(G449+G444)</f>
        <v>35909581.969999999</v>
      </c>
      <c r="H443" s="94">
        <f t="shared" ref="H443:I443" si="250">SUM(H449+H444)</f>
        <v>4629045.8199999994</v>
      </c>
      <c r="I443" s="94">
        <f t="shared" si="250"/>
        <v>40538627.789999999</v>
      </c>
      <c r="J443" s="94">
        <f t="shared" ref="J443:N443" si="251">SUM(J449)</f>
        <v>38195379.100000001</v>
      </c>
      <c r="K443" s="94">
        <f t="shared" si="251"/>
        <v>0</v>
      </c>
      <c r="L443" s="73">
        <f t="shared" si="231"/>
        <v>38195379.100000001</v>
      </c>
      <c r="M443" s="94">
        <f t="shared" si="251"/>
        <v>5000000</v>
      </c>
      <c r="N443" s="94">
        <f t="shared" si="251"/>
        <v>0</v>
      </c>
      <c r="O443" s="73">
        <f t="shared" si="232"/>
        <v>5000000</v>
      </c>
    </row>
    <row r="444" spans="1:15" x14ac:dyDescent="0.25">
      <c r="A444" s="92" t="s">
        <v>157</v>
      </c>
      <c r="B444" s="27">
        <v>927</v>
      </c>
      <c r="C444" s="84" t="s">
        <v>54</v>
      </c>
      <c r="D444" s="55" t="s">
        <v>54</v>
      </c>
      <c r="E444" s="79" t="s">
        <v>285</v>
      </c>
      <c r="F444" s="80" t="s">
        <v>7</v>
      </c>
      <c r="G444" s="94">
        <f>SUM(G447+G445)</f>
        <v>2671159.77</v>
      </c>
      <c r="H444" s="94">
        <f>SUM(H447+H445)</f>
        <v>6612922.5999999996</v>
      </c>
      <c r="I444" s="73">
        <f t="shared" ref="I444:I448" si="252">SUM(G444+H444)</f>
        <v>9284082.3699999992</v>
      </c>
      <c r="J444" s="94"/>
      <c r="K444" s="94"/>
      <c r="L444" s="73"/>
      <c r="M444" s="94"/>
      <c r="N444" s="94"/>
      <c r="O444" s="73"/>
    </row>
    <row r="445" spans="1:15" x14ac:dyDescent="0.25">
      <c r="A445" s="111" t="s">
        <v>11</v>
      </c>
      <c r="B445" s="7">
        <v>927</v>
      </c>
      <c r="C445" s="45" t="s">
        <v>54</v>
      </c>
      <c r="D445" s="39" t="s">
        <v>54</v>
      </c>
      <c r="E445" s="64" t="s">
        <v>285</v>
      </c>
      <c r="F445" s="65">
        <v>200</v>
      </c>
      <c r="G445" s="77">
        <f t="shared" ref="G445:H447" si="253">SUM(G446)</f>
        <v>0</v>
      </c>
      <c r="H445" s="77">
        <f t="shared" si="253"/>
        <v>0</v>
      </c>
      <c r="I445" s="91">
        <f t="shared" ref="I445:I446" si="254">SUM(G445+H445)</f>
        <v>0</v>
      </c>
      <c r="J445" s="94"/>
      <c r="K445" s="94"/>
      <c r="L445" s="73"/>
      <c r="M445" s="94"/>
      <c r="N445" s="94"/>
      <c r="O445" s="73"/>
    </row>
    <row r="446" spans="1:15" ht="23.25" x14ac:dyDescent="0.25">
      <c r="A446" s="63" t="s">
        <v>110</v>
      </c>
      <c r="B446" s="7">
        <v>927</v>
      </c>
      <c r="C446" s="45" t="s">
        <v>54</v>
      </c>
      <c r="D446" s="39" t="s">
        <v>54</v>
      </c>
      <c r="E446" s="64" t="s">
        <v>285</v>
      </c>
      <c r="F446" s="65">
        <v>240</v>
      </c>
      <c r="G446" s="77">
        <v>0</v>
      </c>
      <c r="H446" s="77">
        <v>0</v>
      </c>
      <c r="I446" s="91">
        <f t="shared" si="254"/>
        <v>0</v>
      </c>
      <c r="J446" s="94"/>
      <c r="K446" s="94"/>
      <c r="L446" s="73"/>
      <c r="M446" s="94"/>
      <c r="N446" s="94"/>
      <c r="O446" s="73"/>
    </row>
    <row r="447" spans="1:15" ht="22.5" x14ac:dyDescent="0.25">
      <c r="A447" s="50" t="s">
        <v>67</v>
      </c>
      <c r="B447" s="7">
        <v>927</v>
      </c>
      <c r="C447" s="45" t="s">
        <v>54</v>
      </c>
      <c r="D447" s="39" t="s">
        <v>54</v>
      </c>
      <c r="E447" s="64" t="s">
        <v>285</v>
      </c>
      <c r="F447" s="65">
        <v>400</v>
      </c>
      <c r="G447" s="77">
        <f t="shared" si="253"/>
        <v>2671159.77</v>
      </c>
      <c r="H447" s="77">
        <f t="shared" si="253"/>
        <v>6612922.5999999996</v>
      </c>
      <c r="I447" s="91">
        <f t="shared" si="252"/>
        <v>9284082.3699999992</v>
      </c>
      <c r="J447" s="94"/>
      <c r="K447" s="94"/>
      <c r="L447" s="73"/>
      <c r="M447" s="94"/>
      <c r="N447" s="94"/>
      <c r="O447" s="73"/>
    </row>
    <row r="448" spans="1:15" x14ac:dyDescent="0.25">
      <c r="A448" s="43" t="s">
        <v>69</v>
      </c>
      <c r="B448" s="7">
        <v>927</v>
      </c>
      <c r="C448" s="45" t="s">
        <v>54</v>
      </c>
      <c r="D448" s="39" t="s">
        <v>54</v>
      </c>
      <c r="E448" s="64" t="s">
        <v>285</v>
      </c>
      <c r="F448" s="65">
        <v>410</v>
      </c>
      <c r="G448" s="77">
        <v>2671159.77</v>
      </c>
      <c r="H448" s="77">
        <v>6612922.5999999996</v>
      </c>
      <c r="I448" s="91">
        <f t="shared" si="252"/>
        <v>9284082.3699999992</v>
      </c>
      <c r="J448" s="94"/>
      <c r="K448" s="94"/>
      <c r="L448" s="73"/>
      <c r="M448" s="94"/>
      <c r="N448" s="94"/>
      <c r="O448" s="73"/>
    </row>
    <row r="449" spans="1:15" ht="26.25" x14ac:dyDescent="0.25">
      <c r="A449" s="49" t="s">
        <v>160</v>
      </c>
      <c r="B449" s="14">
        <v>927</v>
      </c>
      <c r="C449" s="84" t="s">
        <v>54</v>
      </c>
      <c r="D449" s="114" t="s">
        <v>54</v>
      </c>
      <c r="E449" s="114" t="s">
        <v>286</v>
      </c>
      <c r="F449" s="83" t="s">
        <v>7</v>
      </c>
      <c r="G449" s="94">
        <f t="shared" ref="G449:N450" si="255">SUM(G450)</f>
        <v>33238422.199999999</v>
      </c>
      <c r="H449" s="94">
        <f t="shared" si="255"/>
        <v>-1983876.78</v>
      </c>
      <c r="I449" s="73">
        <f t="shared" si="230"/>
        <v>31254545.419999998</v>
      </c>
      <c r="J449" s="94">
        <f t="shared" si="255"/>
        <v>38195379.100000001</v>
      </c>
      <c r="K449" s="94">
        <f t="shared" si="255"/>
        <v>0</v>
      </c>
      <c r="L449" s="73">
        <f t="shared" si="231"/>
        <v>38195379.100000001</v>
      </c>
      <c r="M449" s="94">
        <f t="shared" si="255"/>
        <v>5000000</v>
      </c>
      <c r="N449" s="94">
        <f t="shared" si="255"/>
        <v>0</v>
      </c>
      <c r="O449" s="73">
        <f t="shared" si="232"/>
        <v>5000000</v>
      </c>
    </row>
    <row r="450" spans="1:15" ht="22.5" x14ac:dyDescent="0.25">
      <c r="A450" s="50" t="s">
        <v>67</v>
      </c>
      <c r="B450" s="33">
        <v>927</v>
      </c>
      <c r="C450" s="45" t="s">
        <v>54</v>
      </c>
      <c r="D450" s="39" t="s">
        <v>54</v>
      </c>
      <c r="E450" s="64" t="s">
        <v>286</v>
      </c>
      <c r="F450" s="65">
        <v>400</v>
      </c>
      <c r="G450" s="77">
        <f t="shared" si="255"/>
        <v>33238422.199999999</v>
      </c>
      <c r="H450" s="77">
        <f t="shared" si="255"/>
        <v>-1983876.78</v>
      </c>
      <c r="I450" s="91">
        <f t="shared" si="230"/>
        <v>31254545.419999998</v>
      </c>
      <c r="J450" s="77">
        <f t="shared" si="255"/>
        <v>38195379.100000001</v>
      </c>
      <c r="K450" s="77">
        <f t="shared" si="255"/>
        <v>0</v>
      </c>
      <c r="L450" s="91">
        <f t="shared" si="231"/>
        <v>38195379.100000001</v>
      </c>
      <c r="M450" s="77">
        <f t="shared" si="255"/>
        <v>5000000</v>
      </c>
      <c r="N450" s="77">
        <f t="shared" si="255"/>
        <v>0</v>
      </c>
      <c r="O450" s="91">
        <f t="shared" si="232"/>
        <v>5000000</v>
      </c>
    </row>
    <row r="451" spans="1:15" x14ac:dyDescent="0.25">
      <c r="A451" s="43" t="s">
        <v>69</v>
      </c>
      <c r="B451" s="33">
        <v>927</v>
      </c>
      <c r="C451" s="45" t="s">
        <v>54</v>
      </c>
      <c r="D451" s="39" t="s">
        <v>54</v>
      </c>
      <c r="E451" s="64" t="s">
        <v>286</v>
      </c>
      <c r="F451" s="65">
        <v>410</v>
      </c>
      <c r="G451" s="77">
        <f>SUM(G453:G462)</f>
        <v>33238422.199999999</v>
      </c>
      <c r="H451" s="77">
        <f>SUM(H453:H462)</f>
        <v>-1983876.78</v>
      </c>
      <c r="I451" s="91">
        <f t="shared" si="230"/>
        <v>31254545.419999998</v>
      </c>
      <c r="J451" s="77">
        <f t="shared" ref="J451:M451" si="256">SUM(J453:J462)</f>
        <v>38195379.100000001</v>
      </c>
      <c r="K451" s="77">
        <f t="shared" ref="K451" si="257">SUM(K453:K462)</f>
        <v>0</v>
      </c>
      <c r="L451" s="91">
        <f t="shared" si="231"/>
        <v>38195379.100000001</v>
      </c>
      <c r="M451" s="77">
        <f t="shared" si="256"/>
        <v>5000000</v>
      </c>
      <c r="N451" s="77">
        <f t="shared" ref="N451" si="258">SUM(N453:N462)</f>
        <v>0</v>
      </c>
      <c r="O451" s="91">
        <f t="shared" si="232"/>
        <v>5000000</v>
      </c>
    </row>
    <row r="452" spans="1:15" x14ac:dyDescent="0.25">
      <c r="A452" s="43" t="s">
        <v>146</v>
      </c>
      <c r="B452" s="33"/>
      <c r="C452" s="45"/>
      <c r="D452" s="39"/>
      <c r="E452" s="64"/>
      <c r="F452" s="65"/>
      <c r="G452" s="77"/>
      <c r="H452" s="77"/>
      <c r="I452" s="91">
        <f t="shared" si="230"/>
        <v>0</v>
      </c>
      <c r="J452" s="77"/>
      <c r="K452" s="77"/>
      <c r="L452" s="73">
        <f t="shared" si="231"/>
        <v>0</v>
      </c>
      <c r="M452" s="77"/>
      <c r="N452" s="77"/>
      <c r="O452" s="73">
        <f t="shared" si="232"/>
        <v>0</v>
      </c>
    </row>
    <row r="453" spans="1:15" ht="23.25" x14ac:dyDescent="0.25">
      <c r="A453" s="43" t="s">
        <v>227</v>
      </c>
      <c r="B453" s="33">
        <v>927</v>
      </c>
      <c r="C453" s="45" t="s">
        <v>54</v>
      </c>
      <c r="D453" s="39" t="s">
        <v>54</v>
      </c>
      <c r="E453" s="64" t="s">
        <v>286</v>
      </c>
      <c r="F453" s="65">
        <v>410</v>
      </c>
      <c r="G453" s="77">
        <v>20576448.43</v>
      </c>
      <c r="H453" s="77">
        <v>0</v>
      </c>
      <c r="I453" s="91">
        <f t="shared" si="230"/>
        <v>20576448.43</v>
      </c>
      <c r="J453" s="77"/>
      <c r="K453" s="77"/>
      <c r="L453" s="73">
        <f t="shared" si="231"/>
        <v>0</v>
      </c>
      <c r="M453" s="77"/>
      <c r="N453" s="77"/>
      <c r="O453" s="73">
        <f t="shared" si="232"/>
        <v>0</v>
      </c>
    </row>
    <row r="454" spans="1:15" ht="23.25" x14ac:dyDescent="0.25">
      <c r="A454" s="43" t="s">
        <v>217</v>
      </c>
      <c r="B454" s="33">
        <v>927</v>
      </c>
      <c r="C454" s="45" t="s">
        <v>54</v>
      </c>
      <c r="D454" s="39" t="s">
        <v>54</v>
      </c>
      <c r="E454" s="64" t="s">
        <v>286</v>
      </c>
      <c r="F454" s="65">
        <v>410</v>
      </c>
      <c r="G454" s="77">
        <v>3775693.82</v>
      </c>
      <c r="H454" s="77">
        <v>-1983876.78</v>
      </c>
      <c r="I454" s="91">
        <f t="shared" si="230"/>
        <v>1791817.0399999998</v>
      </c>
      <c r="J454" s="77"/>
      <c r="K454" s="77"/>
      <c r="L454" s="73">
        <f t="shared" si="231"/>
        <v>0</v>
      </c>
      <c r="M454" s="77"/>
      <c r="N454" s="77"/>
      <c r="O454" s="73">
        <f t="shared" si="232"/>
        <v>0</v>
      </c>
    </row>
    <row r="455" spans="1:15" ht="23.25" x14ac:dyDescent="0.25">
      <c r="A455" s="43" t="s">
        <v>228</v>
      </c>
      <c r="B455" s="33">
        <v>927</v>
      </c>
      <c r="C455" s="45" t="s">
        <v>54</v>
      </c>
      <c r="D455" s="39" t="s">
        <v>54</v>
      </c>
      <c r="E455" s="64" t="s">
        <v>286</v>
      </c>
      <c r="F455" s="65">
        <v>410</v>
      </c>
      <c r="G455" s="77">
        <v>8886279.9499999993</v>
      </c>
      <c r="H455" s="77">
        <v>0</v>
      </c>
      <c r="I455" s="91">
        <f t="shared" si="230"/>
        <v>8886279.9499999993</v>
      </c>
      <c r="J455" s="77"/>
      <c r="K455" s="77"/>
      <c r="L455" s="73">
        <f t="shared" si="231"/>
        <v>0</v>
      </c>
      <c r="M455" s="77"/>
      <c r="N455" s="77"/>
      <c r="O455" s="73">
        <f t="shared" si="232"/>
        <v>0</v>
      </c>
    </row>
    <row r="456" spans="1:15" ht="23.25" x14ac:dyDescent="0.25">
      <c r="A456" s="43" t="s">
        <v>218</v>
      </c>
      <c r="B456" s="33">
        <v>927</v>
      </c>
      <c r="C456" s="45" t="s">
        <v>54</v>
      </c>
      <c r="D456" s="39" t="s">
        <v>54</v>
      </c>
      <c r="E456" s="64" t="s">
        <v>286</v>
      </c>
      <c r="F456" s="65">
        <v>410</v>
      </c>
      <c r="G456" s="77"/>
      <c r="H456" s="77"/>
      <c r="I456" s="73">
        <f t="shared" si="230"/>
        <v>0</v>
      </c>
      <c r="J456" s="77">
        <v>5000000</v>
      </c>
      <c r="K456" s="77"/>
      <c r="L456" s="91">
        <f t="shared" si="231"/>
        <v>5000000</v>
      </c>
      <c r="M456" s="77"/>
      <c r="N456" s="77"/>
      <c r="O456" s="73">
        <f t="shared" si="232"/>
        <v>0</v>
      </c>
    </row>
    <row r="457" spans="1:15" ht="23.25" x14ac:dyDescent="0.25">
      <c r="A457" s="43" t="s">
        <v>219</v>
      </c>
      <c r="B457" s="33">
        <v>927</v>
      </c>
      <c r="C457" s="45" t="s">
        <v>54</v>
      </c>
      <c r="D457" s="39" t="s">
        <v>54</v>
      </c>
      <c r="E457" s="64" t="s">
        <v>286</v>
      </c>
      <c r="F457" s="65">
        <v>410</v>
      </c>
      <c r="G457" s="77"/>
      <c r="H457" s="77"/>
      <c r="I457" s="73">
        <f t="shared" si="230"/>
        <v>0</v>
      </c>
      <c r="J457" s="77">
        <v>5000000</v>
      </c>
      <c r="K457" s="77"/>
      <c r="L457" s="91">
        <f t="shared" si="231"/>
        <v>5000000</v>
      </c>
      <c r="M457" s="77"/>
      <c r="N457" s="77"/>
      <c r="O457" s="73">
        <f t="shared" si="232"/>
        <v>0</v>
      </c>
    </row>
    <row r="458" spans="1:15" ht="23.25" x14ac:dyDescent="0.25">
      <c r="A458" s="43" t="s">
        <v>220</v>
      </c>
      <c r="B458" s="33">
        <v>927</v>
      </c>
      <c r="C458" s="45" t="s">
        <v>54</v>
      </c>
      <c r="D458" s="39" t="s">
        <v>54</v>
      </c>
      <c r="E458" s="64" t="s">
        <v>286</v>
      </c>
      <c r="F458" s="65">
        <v>410</v>
      </c>
      <c r="G458" s="77"/>
      <c r="H458" s="77"/>
      <c r="I458" s="73">
        <f t="shared" si="230"/>
        <v>0</v>
      </c>
      <c r="J458" s="77">
        <v>5000000</v>
      </c>
      <c r="K458" s="77"/>
      <c r="L458" s="91">
        <f t="shared" si="231"/>
        <v>5000000</v>
      </c>
      <c r="M458" s="77"/>
      <c r="N458" s="77"/>
      <c r="O458" s="73">
        <f t="shared" si="232"/>
        <v>0</v>
      </c>
    </row>
    <row r="459" spans="1:15" s="154" customFormat="1" ht="23.25" x14ac:dyDescent="0.25">
      <c r="A459" s="43" t="s">
        <v>221</v>
      </c>
      <c r="B459" s="33">
        <v>927</v>
      </c>
      <c r="C459" s="45" t="s">
        <v>54</v>
      </c>
      <c r="D459" s="39" t="s">
        <v>54</v>
      </c>
      <c r="E459" s="64" t="s">
        <v>286</v>
      </c>
      <c r="F459" s="65">
        <v>410</v>
      </c>
      <c r="G459" s="77"/>
      <c r="H459" s="77"/>
      <c r="I459" s="73">
        <f t="shared" si="230"/>
        <v>0</v>
      </c>
      <c r="J459" s="77">
        <v>7500000</v>
      </c>
      <c r="K459" s="77"/>
      <c r="L459" s="91">
        <f t="shared" si="231"/>
        <v>7500000</v>
      </c>
      <c r="M459" s="77"/>
      <c r="N459" s="77"/>
      <c r="O459" s="73">
        <f t="shared" si="232"/>
        <v>0</v>
      </c>
    </row>
    <row r="460" spans="1:15" s="154" customFormat="1" ht="23.25" x14ac:dyDescent="0.25">
      <c r="A460" s="43" t="s">
        <v>222</v>
      </c>
      <c r="B460" s="33">
        <v>927</v>
      </c>
      <c r="C460" s="45" t="s">
        <v>54</v>
      </c>
      <c r="D460" s="39" t="s">
        <v>54</v>
      </c>
      <c r="E460" s="64" t="s">
        <v>286</v>
      </c>
      <c r="F460" s="65">
        <v>410</v>
      </c>
      <c r="G460" s="77"/>
      <c r="H460" s="77"/>
      <c r="I460" s="73">
        <f t="shared" si="230"/>
        <v>0</v>
      </c>
      <c r="J460" s="77">
        <v>7200000</v>
      </c>
      <c r="K460" s="77"/>
      <c r="L460" s="91">
        <f t="shared" si="231"/>
        <v>7200000</v>
      </c>
      <c r="M460" s="77"/>
      <c r="N460" s="77"/>
      <c r="O460" s="73">
        <f t="shared" si="232"/>
        <v>0</v>
      </c>
    </row>
    <row r="461" spans="1:15" s="154" customFormat="1" ht="23.25" x14ac:dyDescent="0.25">
      <c r="A461" s="43" t="s">
        <v>223</v>
      </c>
      <c r="B461" s="33">
        <v>927</v>
      </c>
      <c r="C461" s="45" t="s">
        <v>54</v>
      </c>
      <c r="D461" s="39" t="s">
        <v>54</v>
      </c>
      <c r="E461" s="64" t="s">
        <v>286</v>
      </c>
      <c r="F461" s="65">
        <v>410</v>
      </c>
      <c r="G461" s="77"/>
      <c r="H461" s="77"/>
      <c r="I461" s="73">
        <f t="shared" si="230"/>
        <v>0</v>
      </c>
      <c r="J461" s="77"/>
      <c r="K461" s="77"/>
      <c r="L461" s="91">
        <f t="shared" si="231"/>
        <v>0</v>
      </c>
      <c r="M461" s="77">
        <v>5000000</v>
      </c>
      <c r="N461" s="77"/>
      <c r="O461" s="91">
        <f t="shared" si="232"/>
        <v>5000000</v>
      </c>
    </row>
    <row r="462" spans="1:15" s="154" customFormat="1" ht="23.25" x14ac:dyDescent="0.25">
      <c r="A462" s="63" t="s">
        <v>224</v>
      </c>
      <c r="B462" s="7">
        <v>927</v>
      </c>
      <c r="C462" s="70" t="s">
        <v>54</v>
      </c>
      <c r="D462" s="70" t="s">
        <v>54</v>
      </c>
      <c r="E462" s="64" t="s">
        <v>286</v>
      </c>
      <c r="F462" s="70" t="s">
        <v>70</v>
      </c>
      <c r="G462" s="77">
        <v>0</v>
      </c>
      <c r="H462" s="77">
        <v>0</v>
      </c>
      <c r="I462" s="73">
        <f t="shared" si="230"/>
        <v>0</v>
      </c>
      <c r="J462" s="77">
        <v>8495379.0999999996</v>
      </c>
      <c r="K462" s="77"/>
      <c r="L462" s="91">
        <f t="shared" si="231"/>
        <v>8495379.0999999996</v>
      </c>
      <c r="M462" s="77"/>
      <c r="N462" s="77"/>
      <c r="O462" s="73">
        <f t="shared" si="232"/>
        <v>0</v>
      </c>
    </row>
    <row r="463" spans="1:15" s="154" customFormat="1" ht="18" x14ac:dyDescent="0.25">
      <c r="A463" s="54" t="s">
        <v>334</v>
      </c>
      <c r="B463" s="60" t="s">
        <v>80</v>
      </c>
      <c r="C463" s="60" t="s">
        <v>42</v>
      </c>
      <c r="D463" s="56" t="s">
        <v>6</v>
      </c>
      <c r="E463" s="56" t="s">
        <v>94</v>
      </c>
      <c r="F463" s="56" t="s">
        <v>7</v>
      </c>
      <c r="G463" s="73">
        <f>SUM(G464)</f>
        <v>275000</v>
      </c>
      <c r="H463" s="73">
        <f t="shared" ref="H463" si="259">SUM(H464)</f>
        <v>30000</v>
      </c>
      <c r="I463" s="73">
        <f>SUM(G463:H463)</f>
        <v>305000</v>
      </c>
      <c r="J463" s="77"/>
      <c r="K463" s="77"/>
      <c r="L463" s="91"/>
      <c r="M463" s="77"/>
      <c r="N463" s="77"/>
      <c r="O463" s="73"/>
    </row>
    <row r="464" spans="1:15" s="154" customFormat="1" ht="26.25" x14ac:dyDescent="0.25">
      <c r="A464" s="123" t="s">
        <v>335</v>
      </c>
      <c r="B464" s="121">
        <v>927</v>
      </c>
      <c r="C464" s="112" t="s">
        <v>42</v>
      </c>
      <c r="D464" s="114" t="s">
        <v>54</v>
      </c>
      <c r="E464" s="114" t="s">
        <v>94</v>
      </c>
      <c r="F464" s="113" t="s">
        <v>7</v>
      </c>
      <c r="G464" s="73">
        <f t="shared" ref="G464:H466" si="260">SUM(G465)</f>
        <v>275000</v>
      </c>
      <c r="H464" s="73">
        <f t="shared" si="260"/>
        <v>30000</v>
      </c>
      <c r="I464" s="73">
        <f t="shared" ref="I464:I467" si="261">SUM(G464:H464)</f>
        <v>305000</v>
      </c>
      <c r="J464" s="77"/>
      <c r="K464" s="77"/>
      <c r="L464" s="91"/>
      <c r="M464" s="77"/>
      <c r="N464" s="77"/>
      <c r="O464" s="73"/>
    </row>
    <row r="465" spans="1:15" s="154" customFormat="1" x14ac:dyDescent="0.25">
      <c r="A465" s="105" t="s">
        <v>336</v>
      </c>
      <c r="B465" s="121">
        <v>927</v>
      </c>
      <c r="C465" s="112" t="s">
        <v>42</v>
      </c>
      <c r="D465" s="114" t="s">
        <v>54</v>
      </c>
      <c r="E465" s="119" t="s">
        <v>337</v>
      </c>
      <c r="F465" s="113" t="s">
        <v>7</v>
      </c>
      <c r="G465" s="94">
        <f>SUM(G466)</f>
        <v>275000</v>
      </c>
      <c r="H465" s="94">
        <f t="shared" si="260"/>
        <v>30000</v>
      </c>
      <c r="I465" s="73">
        <f t="shared" si="261"/>
        <v>305000</v>
      </c>
      <c r="J465" s="77"/>
      <c r="K465" s="77"/>
      <c r="L465" s="91"/>
      <c r="M465" s="77"/>
      <c r="N465" s="77"/>
      <c r="O465" s="73"/>
    </row>
    <row r="466" spans="1:15" s="154" customFormat="1" x14ac:dyDescent="0.25">
      <c r="A466" s="63" t="s">
        <v>11</v>
      </c>
      <c r="B466" s="7">
        <v>927</v>
      </c>
      <c r="C466" s="109" t="s">
        <v>42</v>
      </c>
      <c r="D466" s="108" t="s">
        <v>54</v>
      </c>
      <c r="E466" s="108" t="s">
        <v>337</v>
      </c>
      <c r="F466" s="70" t="s">
        <v>12</v>
      </c>
      <c r="G466" s="77">
        <f t="shared" si="260"/>
        <v>275000</v>
      </c>
      <c r="H466" s="77">
        <f t="shared" si="260"/>
        <v>30000</v>
      </c>
      <c r="I466" s="91">
        <f t="shared" si="261"/>
        <v>305000</v>
      </c>
      <c r="J466" s="77"/>
      <c r="K466" s="77"/>
      <c r="L466" s="91"/>
      <c r="M466" s="77"/>
      <c r="N466" s="77"/>
      <c r="O466" s="73"/>
    </row>
    <row r="467" spans="1:15" s="154" customFormat="1" ht="33.75" x14ac:dyDescent="0.25">
      <c r="A467" s="115" t="s">
        <v>105</v>
      </c>
      <c r="B467" s="7">
        <v>927</v>
      </c>
      <c r="C467" s="109" t="s">
        <v>42</v>
      </c>
      <c r="D467" s="108" t="s">
        <v>54</v>
      </c>
      <c r="E467" s="108" t="s">
        <v>337</v>
      </c>
      <c r="F467" s="70" t="s">
        <v>13</v>
      </c>
      <c r="G467" s="77">
        <v>275000</v>
      </c>
      <c r="H467" s="77">
        <v>30000</v>
      </c>
      <c r="I467" s="91">
        <f t="shared" si="261"/>
        <v>305000</v>
      </c>
      <c r="J467" s="77"/>
      <c r="K467" s="77"/>
      <c r="L467" s="91"/>
      <c r="M467" s="77"/>
      <c r="N467" s="77"/>
      <c r="O467" s="73"/>
    </row>
    <row r="468" spans="1:15" s="154" customFormat="1" ht="18" x14ac:dyDescent="0.25">
      <c r="A468" s="54" t="s">
        <v>16</v>
      </c>
      <c r="B468" s="60" t="s">
        <v>80</v>
      </c>
      <c r="C468" s="60" t="s">
        <v>18</v>
      </c>
      <c r="D468" s="56" t="s">
        <v>6</v>
      </c>
      <c r="E468" s="56" t="s">
        <v>94</v>
      </c>
      <c r="F468" s="56" t="s">
        <v>7</v>
      </c>
      <c r="G468" s="73">
        <f>SUM(G469+G483)</f>
        <v>53242104.090000004</v>
      </c>
      <c r="H468" s="73">
        <f>SUM(H469+H483)</f>
        <v>0</v>
      </c>
      <c r="I468" s="73">
        <f>SUM(I469+I483)</f>
        <v>53242104.090000004</v>
      </c>
      <c r="J468" s="77"/>
      <c r="K468" s="77"/>
      <c r="L468" s="91"/>
      <c r="M468" s="77"/>
      <c r="N468" s="77"/>
      <c r="O468" s="73"/>
    </row>
    <row r="469" spans="1:15" s="154" customFormat="1" x14ac:dyDescent="0.25">
      <c r="A469" s="123" t="s">
        <v>19</v>
      </c>
      <c r="B469" s="121">
        <v>927</v>
      </c>
      <c r="C469" s="112" t="s">
        <v>18</v>
      </c>
      <c r="D469" s="114" t="s">
        <v>20</v>
      </c>
      <c r="E469" s="114" t="s">
        <v>94</v>
      </c>
      <c r="F469" s="113" t="s">
        <v>7</v>
      </c>
      <c r="G469" s="73">
        <f>SUM(G470+G478+G475)</f>
        <v>52859104.090000004</v>
      </c>
      <c r="H469" s="73">
        <f>SUM(H470+H478+H475)</f>
        <v>0</v>
      </c>
      <c r="I469" s="73">
        <f>SUM(I470+I478+I475)</f>
        <v>52859104.090000004</v>
      </c>
      <c r="J469" s="77"/>
      <c r="K469" s="77"/>
      <c r="L469" s="91"/>
      <c r="M469" s="77"/>
      <c r="N469" s="77"/>
      <c r="O469" s="73"/>
    </row>
    <row r="470" spans="1:15" s="154" customFormat="1" ht="26.25" x14ac:dyDescent="0.25">
      <c r="A470" s="105" t="s">
        <v>333</v>
      </c>
      <c r="B470" s="14">
        <v>927</v>
      </c>
      <c r="C470" s="84" t="s">
        <v>18</v>
      </c>
      <c r="D470" s="55" t="s">
        <v>20</v>
      </c>
      <c r="E470" s="79" t="s">
        <v>332</v>
      </c>
      <c r="F470" s="83" t="s">
        <v>7</v>
      </c>
      <c r="G470" s="94">
        <f>SUM(G471+G473)</f>
        <v>845117.56</v>
      </c>
      <c r="H470" s="94">
        <f t="shared" ref="H470:I470" si="262">SUM(H471+H473)</f>
        <v>0</v>
      </c>
      <c r="I470" s="94">
        <f t="shared" si="262"/>
        <v>845117.56</v>
      </c>
      <c r="J470" s="77"/>
      <c r="K470" s="77"/>
      <c r="L470" s="91"/>
      <c r="M470" s="77"/>
      <c r="N470" s="77"/>
      <c r="O470" s="73"/>
    </row>
    <row r="471" spans="1:15" s="154" customFormat="1" x14ac:dyDescent="0.25">
      <c r="A471" s="111" t="s">
        <v>11</v>
      </c>
      <c r="B471" s="33">
        <v>927</v>
      </c>
      <c r="C471" s="109" t="s">
        <v>18</v>
      </c>
      <c r="D471" s="108" t="s">
        <v>20</v>
      </c>
      <c r="E471" s="64" t="s">
        <v>332</v>
      </c>
      <c r="F471" s="65">
        <v>200</v>
      </c>
      <c r="G471" s="77">
        <f t="shared" ref="G471:H473" si="263">SUM(G472)</f>
        <v>395359</v>
      </c>
      <c r="H471" s="77">
        <f t="shared" si="263"/>
        <v>0</v>
      </c>
      <c r="I471" s="77">
        <f t="shared" ref="I471:I472" si="264">SUM(G471+H471)</f>
        <v>395359</v>
      </c>
      <c r="J471" s="77"/>
      <c r="K471" s="77"/>
      <c r="L471" s="91"/>
      <c r="M471" s="77"/>
      <c r="N471" s="77"/>
      <c r="O471" s="73"/>
    </row>
    <row r="472" spans="1:15" s="154" customFormat="1" ht="23.25" x14ac:dyDescent="0.25">
      <c r="A472" s="63" t="s">
        <v>110</v>
      </c>
      <c r="B472" s="33">
        <v>927</v>
      </c>
      <c r="C472" s="61" t="s">
        <v>18</v>
      </c>
      <c r="D472" s="53" t="s">
        <v>20</v>
      </c>
      <c r="E472" s="64" t="s">
        <v>332</v>
      </c>
      <c r="F472" s="65">
        <v>240</v>
      </c>
      <c r="G472" s="77">
        <v>395359</v>
      </c>
      <c r="H472" s="77"/>
      <c r="I472" s="77">
        <f t="shared" si="264"/>
        <v>395359</v>
      </c>
      <c r="J472" s="77"/>
      <c r="K472" s="77"/>
      <c r="L472" s="91"/>
      <c r="M472" s="77"/>
      <c r="N472" s="77"/>
      <c r="O472" s="73"/>
    </row>
    <row r="473" spans="1:15" s="154" customFormat="1" ht="22.5" x14ac:dyDescent="0.25">
      <c r="A473" s="50" t="s">
        <v>67</v>
      </c>
      <c r="B473" s="33">
        <v>927</v>
      </c>
      <c r="C473" s="109" t="s">
        <v>18</v>
      </c>
      <c r="D473" s="108" t="s">
        <v>20</v>
      </c>
      <c r="E473" s="64" t="s">
        <v>332</v>
      </c>
      <c r="F473" s="65">
        <v>400</v>
      </c>
      <c r="G473" s="77">
        <f t="shared" si="263"/>
        <v>449758.56</v>
      </c>
      <c r="H473" s="77">
        <f t="shared" si="263"/>
        <v>0</v>
      </c>
      <c r="I473" s="77">
        <f t="shared" ref="I473:I474" si="265">SUM(G473+H473)</f>
        <v>449758.56</v>
      </c>
      <c r="J473" s="77"/>
      <c r="K473" s="77"/>
      <c r="L473" s="91"/>
      <c r="M473" s="77"/>
      <c r="N473" s="77"/>
      <c r="O473" s="73"/>
    </row>
    <row r="474" spans="1:15" s="154" customFormat="1" x14ac:dyDescent="0.25">
      <c r="A474" s="43" t="s">
        <v>69</v>
      </c>
      <c r="B474" s="33">
        <v>927</v>
      </c>
      <c r="C474" s="61" t="s">
        <v>18</v>
      </c>
      <c r="D474" s="53" t="s">
        <v>20</v>
      </c>
      <c r="E474" s="64" t="s">
        <v>332</v>
      </c>
      <c r="F474" s="65">
        <v>410</v>
      </c>
      <c r="G474" s="77">
        <v>449758.56</v>
      </c>
      <c r="H474" s="77">
        <v>0</v>
      </c>
      <c r="I474" s="77">
        <f t="shared" si="265"/>
        <v>449758.56</v>
      </c>
      <c r="J474" s="77"/>
      <c r="K474" s="77"/>
      <c r="L474" s="91"/>
      <c r="M474" s="77"/>
      <c r="N474" s="77"/>
      <c r="O474" s="73"/>
    </row>
    <row r="475" spans="1:15" s="154" customFormat="1" ht="39" x14ac:dyDescent="0.25">
      <c r="A475" s="105" t="s">
        <v>362</v>
      </c>
      <c r="B475" s="14">
        <v>927</v>
      </c>
      <c r="C475" s="84" t="s">
        <v>18</v>
      </c>
      <c r="D475" s="55" t="s">
        <v>20</v>
      </c>
      <c r="E475" s="79" t="s">
        <v>361</v>
      </c>
      <c r="F475" s="83" t="s">
        <v>7</v>
      </c>
      <c r="G475" s="94">
        <f>SUM(G476)</f>
        <v>100000</v>
      </c>
      <c r="H475" s="94">
        <f>SUM(H476)</f>
        <v>0</v>
      </c>
      <c r="I475" s="94">
        <f>SUM(I476)</f>
        <v>100000</v>
      </c>
      <c r="J475" s="77"/>
      <c r="K475" s="77"/>
      <c r="L475" s="91"/>
      <c r="M475" s="77"/>
      <c r="N475" s="77"/>
      <c r="O475" s="73"/>
    </row>
    <row r="476" spans="1:15" x14ac:dyDescent="0.25">
      <c r="A476" s="88" t="s">
        <v>33</v>
      </c>
      <c r="B476" s="33">
        <v>927</v>
      </c>
      <c r="C476" s="61" t="s">
        <v>18</v>
      </c>
      <c r="D476" s="53" t="s">
        <v>20</v>
      </c>
      <c r="E476" s="64" t="s">
        <v>361</v>
      </c>
      <c r="F476" s="45" t="s">
        <v>34</v>
      </c>
      <c r="G476" s="77">
        <f t="shared" ref="G476:H476" si="266">SUM(G477)</f>
        <v>100000</v>
      </c>
      <c r="H476" s="77">
        <f t="shared" si="266"/>
        <v>0</v>
      </c>
      <c r="I476" s="77">
        <f t="shared" ref="I476:I477" si="267">SUM(G476+H476)</f>
        <v>100000</v>
      </c>
      <c r="J476" s="77"/>
      <c r="K476" s="77"/>
      <c r="L476" s="91"/>
      <c r="M476" s="77"/>
      <c r="N476" s="77"/>
      <c r="O476" s="73"/>
    </row>
    <row r="477" spans="1:15" x14ac:dyDescent="0.25">
      <c r="A477" s="88" t="s">
        <v>96</v>
      </c>
      <c r="B477" s="33">
        <v>927</v>
      </c>
      <c r="C477" s="61" t="s">
        <v>18</v>
      </c>
      <c r="D477" s="53" t="s">
        <v>20</v>
      </c>
      <c r="E477" s="64" t="s">
        <v>361</v>
      </c>
      <c r="F477" s="45" t="s">
        <v>95</v>
      </c>
      <c r="G477" s="77">
        <v>100000</v>
      </c>
      <c r="H477" s="77">
        <v>0</v>
      </c>
      <c r="I477" s="77">
        <f t="shared" si="267"/>
        <v>100000</v>
      </c>
      <c r="J477" s="77"/>
      <c r="K477" s="77"/>
      <c r="L477" s="91"/>
      <c r="M477" s="77"/>
      <c r="N477" s="77"/>
      <c r="O477" s="73"/>
    </row>
    <row r="478" spans="1:15" s="154" customFormat="1" ht="26.25" x14ac:dyDescent="0.25">
      <c r="A478" s="49" t="s">
        <v>154</v>
      </c>
      <c r="B478" s="14">
        <v>927</v>
      </c>
      <c r="C478" s="84" t="s">
        <v>18</v>
      </c>
      <c r="D478" s="55" t="s">
        <v>20</v>
      </c>
      <c r="E478" s="79" t="s">
        <v>328</v>
      </c>
      <c r="F478" s="83" t="s">
        <v>7</v>
      </c>
      <c r="G478" s="94">
        <f>SUM(G479)</f>
        <v>51913986.530000001</v>
      </c>
      <c r="H478" s="94">
        <f t="shared" ref="H478:I478" si="268">SUM(H479)</f>
        <v>0</v>
      </c>
      <c r="I478" s="94">
        <f t="shared" si="268"/>
        <v>51913986.530000001</v>
      </c>
      <c r="J478" s="77"/>
      <c r="K478" s="77"/>
      <c r="L478" s="91"/>
      <c r="M478" s="77"/>
      <c r="N478" s="77"/>
      <c r="O478" s="73"/>
    </row>
    <row r="479" spans="1:15" s="154" customFormat="1" ht="22.5" x14ac:dyDescent="0.25">
      <c r="A479" s="50" t="s">
        <v>67</v>
      </c>
      <c r="B479" s="33">
        <v>927</v>
      </c>
      <c r="C479" s="109" t="s">
        <v>18</v>
      </c>
      <c r="D479" s="108" t="s">
        <v>20</v>
      </c>
      <c r="E479" s="64" t="s">
        <v>328</v>
      </c>
      <c r="F479" s="65">
        <v>400</v>
      </c>
      <c r="G479" s="77">
        <f t="shared" ref="G479:H479" si="269">SUM(G480)</f>
        <v>51913986.530000001</v>
      </c>
      <c r="H479" s="77">
        <f t="shared" si="269"/>
        <v>0</v>
      </c>
      <c r="I479" s="77">
        <f t="shared" ref="I479:I486" si="270">SUM(G479+H479)</f>
        <v>51913986.530000001</v>
      </c>
      <c r="J479" s="77"/>
      <c r="K479" s="77"/>
      <c r="L479" s="91"/>
      <c r="M479" s="77"/>
      <c r="N479" s="77"/>
      <c r="O479" s="73"/>
    </row>
    <row r="480" spans="1:15" x14ac:dyDescent="0.25">
      <c r="A480" s="43" t="s">
        <v>69</v>
      </c>
      <c r="B480" s="33">
        <v>927</v>
      </c>
      <c r="C480" s="61" t="s">
        <v>18</v>
      </c>
      <c r="D480" s="53" t="s">
        <v>20</v>
      </c>
      <c r="E480" s="64" t="s">
        <v>328</v>
      </c>
      <c r="F480" s="65">
        <v>410</v>
      </c>
      <c r="G480" s="77">
        <f>SUM(G482)</f>
        <v>51913986.530000001</v>
      </c>
      <c r="H480" s="77">
        <f>SUM(H482)</f>
        <v>0</v>
      </c>
      <c r="I480" s="77">
        <f t="shared" si="270"/>
        <v>51913986.530000001</v>
      </c>
      <c r="J480" s="77"/>
      <c r="K480" s="77"/>
      <c r="L480" s="91"/>
      <c r="M480" s="77"/>
      <c r="N480" s="77"/>
      <c r="O480" s="73"/>
    </row>
    <row r="481" spans="1:15" x14ac:dyDescent="0.25">
      <c r="A481" s="43" t="s">
        <v>146</v>
      </c>
      <c r="B481" s="33"/>
      <c r="C481" s="109"/>
      <c r="D481" s="108"/>
      <c r="E481" s="64"/>
      <c r="F481" s="39"/>
      <c r="G481" s="77"/>
      <c r="H481" s="77"/>
      <c r="I481" s="77">
        <f t="shared" si="270"/>
        <v>0</v>
      </c>
      <c r="J481" s="77"/>
      <c r="K481" s="77"/>
      <c r="L481" s="91"/>
      <c r="M481" s="77"/>
      <c r="N481" s="77"/>
      <c r="O481" s="73"/>
    </row>
    <row r="482" spans="1:15" ht="23.25" x14ac:dyDescent="0.25">
      <c r="A482" s="63" t="s">
        <v>327</v>
      </c>
      <c r="B482" s="33">
        <v>927</v>
      </c>
      <c r="C482" s="61" t="s">
        <v>18</v>
      </c>
      <c r="D482" s="53" t="s">
        <v>20</v>
      </c>
      <c r="E482" s="64" t="s">
        <v>328</v>
      </c>
      <c r="F482" s="45" t="s">
        <v>70</v>
      </c>
      <c r="G482" s="77">
        <v>51913986.530000001</v>
      </c>
      <c r="H482" s="77">
        <v>0</v>
      </c>
      <c r="I482" s="77">
        <f t="shared" si="270"/>
        <v>51913986.530000001</v>
      </c>
      <c r="J482" s="77"/>
      <c r="K482" s="77"/>
      <c r="L482" s="91"/>
      <c r="M482" s="77"/>
      <c r="N482" s="77"/>
      <c r="O482" s="73"/>
    </row>
    <row r="483" spans="1:15" x14ac:dyDescent="0.25">
      <c r="A483" s="42" t="s">
        <v>347</v>
      </c>
      <c r="B483" s="14">
        <v>927</v>
      </c>
      <c r="C483" s="84" t="s">
        <v>18</v>
      </c>
      <c r="D483" s="82" t="s">
        <v>18</v>
      </c>
      <c r="E483" s="82" t="s">
        <v>94</v>
      </c>
      <c r="F483" s="83" t="s">
        <v>7</v>
      </c>
      <c r="G483" s="94">
        <f t="shared" ref="G483:H485" si="271">SUM(G484)</f>
        <v>383000</v>
      </c>
      <c r="H483" s="94">
        <f t="shared" si="271"/>
        <v>0</v>
      </c>
      <c r="I483" s="94">
        <f t="shared" si="270"/>
        <v>383000</v>
      </c>
      <c r="J483" s="73">
        <f>SUM(J484)</f>
        <v>36213195.960000001</v>
      </c>
      <c r="K483" s="73">
        <f>SUM(K484)</f>
        <v>0</v>
      </c>
      <c r="L483" s="73">
        <f t="shared" si="231"/>
        <v>36213195.960000001</v>
      </c>
      <c r="M483" s="73">
        <f>SUM(M484)</f>
        <v>102084676.77</v>
      </c>
      <c r="N483" s="73">
        <f>SUM(N484)</f>
        <v>0</v>
      </c>
      <c r="O483" s="73">
        <f t="shared" si="232"/>
        <v>102084676.77</v>
      </c>
    </row>
    <row r="484" spans="1:15" x14ac:dyDescent="0.25">
      <c r="A484" s="52" t="s">
        <v>348</v>
      </c>
      <c r="B484" s="14">
        <v>927</v>
      </c>
      <c r="C484" s="78" t="s">
        <v>18</v>
      </c>
      <c r="D484" s="80" t="s">
        <v>18</v>
      </c>
      <c r="E484" s="82" t="s">
        <v>349</v>
      </c>
      <c r="F484" s="83" t="s">
        <v>7</v>
      </c>
      <c r="G484" s="94">
        <f t="shared" si="271"/>
        <v>383000</v>
      </c>
      <c r="H484" s="94">
        <f t="shared" si="271"/>
        <v>0</v>
      </c>
      <c r="I484" s="94">
        <f t="shared" si="270"/>
        <v>383000</v>
      </c>
      <c r="J484" s="73">
        <f t="shared" ref="J484:N484" si="272">SUM(J485)</f>
        <v>36213195.960000001</v>
      </c>
      <c r="K484" s="73">
        <f t="shared" si="272"/>
        <v>0</v>
      </c>
      <c r="L484" s="73">
        <f t="shared" si="231"/>
        <v>36213195.960000001</v>
      </c>
      <c r="M484" s="73">
        <f t="shared" si="272"/>
        <v>102084676.77</v>
      </c>
      <c r="N484" s="73">
        <f t="shared" si="272"/>
        <v>0</v>
      </c>
      <c r="O484" s="73">
        <f t="shared" si="232"/>
        <v>102084676.77</v>
      </c>
    </row>
    <row r="485" spans="1:15" x14ac:dyDescent="0.25">
      <c r="A485" s="111" t="s">
        <v>33</v>
      </c>
      <c r="B485" s="15">
        <v>927</v>
      </c>
      <c r="C485" s="39" t="s">
        <v>18</v>
      </c>
      <c r="D485" s="41" t="s">
        <v>18</v>
      </c>
      <c r="E485" s="46" t="s">
        <v>349</v>
      </c>
      <c r="F485" s="41" t="s">
        <v>34</v>
      </c>
      <c r="G485" s="77">
        <f t="shared" si="271"/>
        <v>383000</v>
      </c>
      <c r="H485" s="77">
        <f t="shared" si="271"/>
        <v>0</v>
      </c>
      <c r="I485" s="77">
        <f t="shared" si="270"/>
        <v>383000</v>
      </c>
      <c r="J485" s="89">
        <f>SUM(J493)</f>
        <v>36213195.960000001</v>
      </c>
      <c r="K485" s="89">
        <f>SUM(K493)</f>
        <v>0</v>
      </c>
      <c r="L485" s="73">
        <f t="shared" si="231"/>
        <v>36213195.960000001</v>
      </c>
      <c r="M485" s="89">
        <f>SUM(M493)</f>
        <v>102084676.77</v>
      </c>
      <c r="N485" s="89">
        <f>SUM(N493)</f>
        <v>0</v>
      </c>
      <c r="O485" s="73">
        <f t="shared" si="232"/>
        <v>102084676.77</v>
      </c>
    </row>
    <row r="486" spans="1:15" ht="23.25" x14ac:dyDescent="0.25">
      <c r="A486" s="63" t="s">
        <v>75</v>
      </c>
      <c r="B486" s="15">
        <v>927</v>
      </c>
      <c r="C486" s="39" t="s">
        <v>18</v>
      </c>
      <c r="D486" s="41" t="s">
        <v>18</v>
      </c>
      <c r="E486" s="46" t="s">
        <v>349</v>
      </c>
      <c r="F486" s="41" t="s">
        <v>76</v>
      </c>
      <c r="G486" s="77">
        <v>383000</v>
      </c>
      <c r="H486" s="77"/>
      <c r="I486" s="77">
        <f t="shared" si="270"/>
        <v>383000</v>
      </c>
      <c r="J486" s="89"/>
      <c r="K486" s="89"/>
      <c r="L486" s="73"/>
      <c r="M486" s="89"/>
      <c r="N486" s="89"/>
      <c r="O486" s="73"/>
    </row>
    <row r="487" spans="1:15" ht="18" x14ac:dyDescent="0.25">
      <c r="A487" s="54" t="s">
        <v>117</v>
      </c>
      <c r="B487" s="60" t="s">
        <v>80</v>
      </c>
      <c r="C487" s="60" t="s">
        <v>56</v>
      </c>
      <c r="D487" s="56" t="s">
        <v>6</v>
      </c>
      <c r="E487" s="56" t="s">
        <v>94</v>
      </c>
      <c r="F487" s="56" t="s">
        <v>7</v>
      </c>
      <c r="G487" s="73">
        <f>SUM(G488)</f>
        <v>689456.36</v>
      </c>
      <c r="H487" s="73">
        <f>SUM(H488)</f>
        <v>0</v>
      </c>
      <c r="I487" s="73">
        <f t="shared" si="230"/>
        <v>689456.36</v>
      </c>
      <c r="J487" s="89"/>
      <c r="K487" s="89"/>
      <c r="L487" s="73"/>
      <c r="M487" s="89"/>
      <c r="N487" s="89"/>
      <c r="O487" s="73"/>
    </row>
    <row r="488" spans="1:15" x14ac:dyDescent="0.25">
      <c r="A488" s="123" t="s">
        <v>57</v>
      </c>
      <c r="B488" s="121">
        <v>927</v>
      </c>
      <c r="C488" s="112" t="s">
        <v>56</v>
      </c>
      <c r="D488" s="114" t="s">
        <v>20</v>
      </c>
      <c r="E488" s="114" t="s">
        <v>94</v>
      </c>
      <c r="F488" s="113" t="s">
        <v>7</v>
      </c>
      <c r="G488" s="73">
        <f>SUM(G492+G489)</f>
        <v>689456.36</v>
      </c>
      <c r="H488" s="73">
        <f>SUM(H492+H489)</f>
        <v>0</v>
      </c>
      <c r="I488" s="73">
        <f t="shared" si="230"/>
        <v>689456.36</v>
      </c>
      <c r="J488" s="89"/>
      <c r="K488" s="89"/>
      <c r="L488" s="73"/>
      <c r="M488" s="89"/>
      <c r="N488" s="89"/>
      <c r="O488" s="73"/>
    </row>
    <row r="489" spans="1:15" ht="26.25" x14ac:dyDescent="0.25">
      <c r="A489" s="105" t="s">
        <v>333</v>
      </c>
      <c r="B489" s="14">
        <v>927</v>
      </c>
      <c r="C489" s="112" t="s">
        <v>56</v>
      </c>
      <c r="D489" s="114" t="s">
        <v>20</v>
      </c>
      <c r="E489" s="114" t="s">
        <v>332</v>
      </c>
      <c r="F489" s="83" t="s">
        <v>7</v>
      </c>
      <c r="G489" s="89">
        <f t="shared" ref="G489:H490" si="273">SUM(G490)</f>
        <v>689456.36</v>
      </c>
      <c r="H489" s="89">
        <f t="shared" si="273"/>
        <v>0</v>
      </c>
      <c r="I489" s="73">
        <f t="shared" ref="I489:I491" si="274">SUM(G489+H489)</f>
        <v>689456.36</v>
      </c>
      <c r="J489" s="89"/>
      <c r="K489" s="89"/>
      <c r="L489" s="73"/>
      <c r="M489" s="89"/>
      <c r="N489" s="89"/>
      <c r="O489" s="73"/>
    </row>
    <row r="490" spans="1:15" ht="22.5" x14ac:dyDescent="0.25">
      <c r="A490" s="50" t="s">
        <v>67</v>
      </c>
      <c r="B490" s="33">
        <v>927</v>
      </c>
      <c r="C490" s="109" t="s">
        <v>56</v>
      </c>
      <c r="D490" s="108" t="s">
        <v>20</v>
      </c>
      <c r="E490" s="108" t="s">
        <v>332</v>
      </c>
      <c r="F490" s="65">
        <v>400</v>
      </c>
      <c r="G490" s="90">
        <f t="shared" si="273"/>
        <v>689456.36</v>
      </c>
      <c r="H490" s="90">
        <f t="shared" si="273"/>
        <v>0</v>
      </c>
      <c r="I490" s="91">
        <f t="shared" si="274"/>
        <v>689456.36</v>
      </c>
      <c r="J490" s="89"/>
      <c r="K490" s="89"/>
      <c r="L490" s="73"/>
      <c r="M490" s="89"/>
      <c r="N490" s="89"/>
      <c r="O490" s="73"/>
    </row>
    <row r="491" spans="1:15" x14ac:dyDescent="0.25">
      <c r="A491" s="43" t="s">
        <v>69</v>
      </c>
      <c r="B491" s="33">
        <v>927</v>
      </c>
      <c r="C491" s="61" t="s">
        <v>56</v>
      </c>
      <c r="D491" s="53" t="s">
        <v>20</v>
      </c>
      <c r="E491" s="108" t="s">
        <v>332</v>
      </c>
      <c r="F491" s="65">
        <v>410</v>
      </c>
      <c r="G491" s="90">
        <v>689456.36</v>
      </c>
      <c r="H491" s="90">
        <v>0</v>
      </c>
      <c r="I491" s="91">
        <f t="shared" si="274"/>
        <v>689456.36</v>
      </c>
      <c r="J491" s="89"/>
      <c r="K491" s="89"/>
      <c r="L491" s="73"/>
      <c r="M491" s="89"/>
      <c r="N491" s="89"/>
      <c r="O491" s="73"/>
    </row>
    <row r="492" spans="1:15" ht="77.25" x14ac:dyDescent="0.25">
      <c r="A492" s="105" t="s">
        <v>294</v>
      </c>
      <c r="B492" s="14">
        <v>927</v>
      </c>
      <c r="C492" s="112" t="s">
        <v>56</v>
      </c>
      <c r="D492" s="114" t="s">
        <v>20</v>
      </c>
      <c r="E492" s="114" t="s">
        <v>312</v>
      </c>
      <c r="F492" s="83" t="s">
        <v>7</v>
      </c>
      <c r="G492" s="89">
        <f t="shared" ref="G492:N493" si="275">SUM(G493)</f>
        <v>0</v>
      </c>
      <c r="H492" s="89">
        <f t="shared" si="275"/>
        <v>0</v>
      </c>
      <c r="I492" s="73">
        <f t="shared" si="230"/>
        <v>0</v>
      </c>
      <c r="J492" s="89"/>
      <c r="K492" s="89"/>
      <c r="L492" s="73"/>
      <c r="M492" s="89"/>
      <c r="N492" s="89"/>
      <c r="O492" s="73"/>
    </row>
    <row r="493" spans="1:15" ht="22.5" x14ac:dyDescent="0.25">
      <c r="A493" s="50" t="s">
        <v>67</v>
      </c>
      <c r="B493" s="33">
        <v>927</v>
      </c>
      <c r="C493" s="109" t="s">
        <v>56</v>
      </c>
      <c r="D493" s="108" t="s">
        <v>20</v>
      </c>
      <c r="E493" s="108" t="s">
        <v>312</v>
      </c>
      <c r="F493" s="65">
        <v>400</v>
      </c>
      <c r="G493" s="90">
        <f t="shared" si="275"/>
        <v>0</v>
      </c>
      <c r="H493" s="90">
        <f t="shared" si="275"/>
        <v>0</v>
      </c>
      <c r="I493" s="73">
        <f t="shared" si="230"/>
        <v>0</v>
      </c>
      <c r="J493" s="90">
        <f t="shared" si="275"/>
        <v>36213195.960000001</v>
      </c>
      <c r="K493" s="90">
        <f t="shared" si="275"/>
        <v>0</v>
      </c>
      <c r="L493" s="91">
        <f t="shared" si="231"/>
        <v>36213195.960000001</v>
      </c>
      <c r="M493" s="90">
        <f t="shared" si="275"/>
        <v>102084676.77</v>
      </c>
      <c r="N493" s="90">
        <f t="shared" si="275"/>
        <v>0</v>
      </c>
      <c r="O493" s="91">
        <f t="shared" si="232"/>
        <v>102084676.77</v>
      </c>
    </row>
    <row r="494" spans="1:15" x14ac:dyDescent="0.25">
      <c r="A494" s="43" t="s">
        <v>69</v>
      </c>
      <c r="B494" s="33">
        <v>927</v>
      </c>
      <c r="C494" s="61" t="s">
        <v>56</v>
      </c>
      <c r="D494" s="53" t="s">
        <v>20</v>
      </c>
      <c r="E494" s="108" t="s">
        <v>312</v>
      </c>
      <c r="F494" s="65">
        <v>410</v>
      </c>
      <c r="G494" s="90">
        <f>SUM(G496)</f>
        <v>0</v>
      </c>
      <c r="H494" s="90">
        <f>SUM(H496)</f>
        <v>0</v>
      </c>
      <c r="I494" s="73">
        <f t="shared" si="230"/>
        <v>0</v>
      </c>
      <c r="J494" s="90">
        <f t="shared" ref="J494:M494" si="276">SUM(J496)</f>
        <v>36213195.960000001</v>
      </c>
      <c r="K494" s="90">
        <f t="shared" ref="K494" si="277">SUM(K496)</f>
        <v>0</v>
      </c>
      <c r="L494" s="91">
        <f t="shared" si="231"/>
        <v>36213195.960000001</v>
      </c>
      <c r="M494" s="90">
        <f t="shared" si="276"/>
        <v>102084676.77</v>
      </c>
      <c r="N494" s="90">
        <f t="shared" ref="N494" si="278">SUM(N496)</f>
        <v>0</v>
      </c>
      <c r="O494" s="91">
        <f t="shared" si="232"/>
        <v>102084676.77</v>
      </c>
    </row>
    <row r="495" spans="1:15" x14ac:dyDescent="0.25">
      <c r="A495" s="43" t="s">
        <v>146</v>
      </c>
      <c r="B495" s="33"/>
      <c r="C495" s="109"/>
      <c r="D495" s="108"/>
      <c r="E495" s="108"/>
      <c r="F495" s="65"/>
      <c r="G495" s="90"/>
      <c r="H495" s="90"/>
      <c r="I495" s="73">
        <f t="shared" si="230"/>
        <v>0</v>
      </c>
      <c r="J495" s="90"/>
      <c r="K495" s="90"/>
      <c r="L495" s="91">
        <f t="shared" si="231"/>
        <v>0</v>
      </c>
      <c r="M495" s="90"/>
      <c r="N495" s="90"/>
      <c r="O495" s="91">
        <f t="shared" si="232"/>
        <v>0</v>
      </c>
    </row>
    <row r="496" spans="1:15" x14ac:dyDescent="0.25">
      <c r="A496" s="43" t="s">
        <v>225</v>
      </c>
      <c r="B496" s="33">
        <v>927</v>
      </c>
      <c r="C496" s="61" t="s">
        <v>56</v>
      </c>
      <c r="D496" s="53" t="s">
        <v>20</v>
      </c>
      <c r="E496" s="108" t="s">
        <v>312</v>
      </c>
      <c r="F496" s="65">
        <v>410</v>
      </c>
      <c r="G496" s="90"/>
      <c r="H496" s="90"/>
      <c r="I496" s="73">
        <f t="shared" si="230"/>
        <v>0</v>
      </c>
      <c r="J496" s="90">
        <v>36213195.960000001</v>
      </c>
      <c r="K496" s="90"/>
      <c r="L496" s="91">
        <f t="shared" si="231"/>
        <v>36213195.960000001</v>
      </c>
      <c r="M496" s="90">
        <v>102084676.77</v>
      </c>
      <c r="N496" s="90"/>
      <c r="O496" s="91">
        <f t="shared" si="232"/>
        <v>102084676.77</v>
      </c>
    </row>
    <row r="497" spans="1:15" ht="18" x14ac:dyDescent="0.25">
      <c r="A497" s="12" t="s">
        <v>35</v>
      </c>
      <c r="B497" s="36">
        <v>927</v>
      </c>
      <c r="C497" s="75" t="s">
        <v>36</v>
      </c>
      <c r="D497" s="76" t="s">
        <v>6</v>
      </c>
      <c r="E497" s="76" t="s">
        <v>94</v>
      </c>
      <c r="F497" s="76" t="s">
        <v>7</v>
      </c>
      <c r="G497" s="89">
        <f>SUM(G498+G503+G518)</f>
        <v>60265305.82</v>
      </c>
      <c r="H497" s="89">
        <f>SUM(H498+H503+H518)</f>
        <v>0</v>
      </c>
      <c r="I497" s="73">
        <f t="shared" si="230"/>
        <v>60265305.82</v>
      </c>
      <c r="J497" s="89">
        <f t="shared" ref="J497:M497" si="279">SUM(J498+J503+J518)</f>
        <v>55268626</v>
      </c>
      <c r="K497" s="89">
        <f t="shared" ref="K497" si="280">SUM(K498+K503+K518)</f>
        <v>0</v>
      </c>
      <c r="L497" s="73">
        <f t="shared" si="231"/>
        <v>55268626</v>
      </c>
      <c r="M497" s="89">
        <f t="shared" si="279"/>
        <v>58120291</v>
      </c>
      <c r="N497" s="89">
        <f t="shared" ref="N497" si="281">SUM(N498+N503+N518)</f>
        <v>0</v>
      </c>
      <c r="O497" s="73">
        <f t="shared" si="232"/>
        <v>58120291</v>
      </c>
    </row>
    <row r="498" spans="1:15" x14ac:dyDescent="0.25">
      <c r="A498" s="13" t="s">
        <v>82</v>
      </c>
      <c r="B498" s="17">
        <v>927</v>
      </c>
      <c r="C498" s="18" t="s">
        <v>36</v>
      </c>
      <c r="D498" s="19" t="s">
        <v>20</v>
      </c>
      <c r="E498" s="19" t="s">
        <v>94</v>
      </c>
      <c r="F498" s="19" t="s">
        <v>7</v>
      </c>
      <c r="G498" s="89">
        <f t="shared" ref="G498:N499" si="282">SUM(G499)</f>
        <v>2919743.82</v>
      </c>
      <c r="H498" s="89">
        <f t="shared" si="282"/>
        <v>0</v>
      </c>
      <c r="I498" s="73">
        <f t="shared" si="230"/>
        <v>2919743.82</v>
      </c>
      <c r="J498" s="89">
        <f t="shared" si="282"/>
        <v>2738489</v>
      </c>
      <c r="K498" s="89">
        <f t="shared" si="282"/>
        <v>0</v>
      </c>
      <c r="L498" s="73">
        <f t="shared" si="231"/>
        <v>2738489</v>
      </c>
      <c r="M498" s="89">
        <f t="shared" si="282"/>
        <v>2738420</v>
      </c>
      <c r="N498" s="89">
        <f t="shared" si="282"/>
        <v>0</v>
      </c>
      <c r="O498" s="73">
        <f t="shared" si="232"/>
        <v>2738420</v>
      </c>
    </row>
    <row r="499" spans="1:15" ht="26.25" x14ac:dyDescent="0.25">
      <c r="A499" s="10" t="s">
        <v>141</v>
      </c>
      <c r="B499" s="33">
        <v>927</v>
      </c>
      <c r="C499" s="39" t="s">
        <v>36</v>
      </c>
      <c r="D499" s="40" t="s">
        <v>20</v>
      </c>
      <c r="E499" s="46" t="s">
        <v>287</v>
      </c>
      <c r="F499" s="41" t="s">
        <v>7</v>
      </c>
      <c r="G499" s="77">
        <f t="shared" si="282"/>
        <v>2919743.82</v>
      </c>
      <c r="H499" s="77">
        <f t="shared" si="282"/>
        <v>0</v>
      </c>
      <c r="I499" s="91">
        <f t="shared" si="230"/>
        <v>2919743.82</v>
      </c>
      <c r="J499" s="77">
        <f t="shared" si="282"/>
        <v>2738489</v>
      </c>
      <c r="K499" s="77">
        <f t="shared" si="282"/>
        <v>0</v>
      </c>
      <c r="L499" s="91">
        <f t="shared" si="231"/>
        <v>2738489</v>
      </c>
      <c r="M499" s="77">
        <f t="shared" si="282"/>
        <v>2738420</v>
      </c>
      <c r="N499" s="77">
        <f t="shared" si="282"/>
        <v>0</v>
      </c>
      <c r="O499" s="91">
        <f t="shared" si="232"/>
        <v>2738420</v>
      </c>
    </row>
    <row r="500" spans="1:15" s="151" customFormat="1" x14ac:dyDescent="0.25">
      <c r="A500" s="9" t="s">
        <v>81</v>
      </c>
      <c r="B500" s="33">
        <v>927</v>
      </c>
      <c r="C500" s="39" t="s">
        <v>36</v>
      </c>
      <c r="D500" s="40" t="s">
        <v>20</v>
      </c>
      <c r="E500" s="46" t="s">
        <v>287</v>
      </c>
      <c r="F500" s="39" t="s">
        <v>72</v>
      </c>
      <c r="G500" s="77">
        <f>SUM(G501:G502)</f>
        <v>2919743.82</v>
      </c>
      <c r="H500" s="77">
        <f>SUM(H501:H502)</f>
        <v>0</v>
      </c>
      <c r="I500" s="91">
        <f t="shared" si="230"/>
        <v>2919743.82</v>
      </c>
      <c r="J500" s="77">
        <f>SUM(J502)</f>
        <v>2738489</v>
      </c>
      <c r="K500" s="77">
        <f>SUM(K502)</f>
        <v>0</v>
      </c>
      <c r="L500" s="91">
        <f t="shared" si="231"/>
        <v>2738489</v>
      </c>
      <c r="M500" s="77">
        <f>SUM(M502)</f>
        <v>2738420</v>
      </c>
      <c r="N500" s="77">
        <f>SUM(N502)</f>
        <v>0</v>
      </c>
      <c r="O500" s="91">
        <f t="shared" si="232"/>
        <v>2738420</v>
      </c>
    </row>
    <row r="501" spans="1:15" s="151" customFormat="1" x14ac:dyDescent="0.25">
      <c r="A501" s="44" t="s">
        <v>112</v>
      </c>
      <c r="B501" s="33">
        <v>927</v>
      </c>
      <c r="C501" s="39" t="s">
        <v>36</v>
      </c>
      <c r="D501" s="40" t="s">
        <v>20</v>
      </c>
      <c r="E501" s="46" t="s">
        <v>287</v>
      </c>
      <c r="F501" s="39" t="s">
        <v>111</v>
      </c>
      <c r="G501" s="77"/>
      <c r="H501" s="77">
        <v>2919743.82</v>
      </c>
      <c r="I501" s="91">
        <f t="shared" si="230"/>
        <v>2919743.82</v>
      </c>
      <c r="J501" s="77"/>
      <c r="K501" s="77"/>
      <c r="L501" s="91"/>
      <c r="M501" s="77"/>
      <c r="N501" s="77"/>
      <c r="O501" s="91"/>
    </row>
    <row r="502" spans="1:15" ht="45" x14ac:dyDescent="0.25">
      <c r="A502" s="166" t="s">
        <v>114</v>
      </c>
      <c r="B502" s="33">
        <v>927</v>
      </c>
      <c r="C502" s="39" t="s">
        <v>36</v>
      </c>
      <c r="D502" s="40" t="s">
        <v>20</v>
      </c>
      <c r="E502" s="46" t="s">
        <v>287</v>
      </c>
      <c r="F502" s="39" t="s">
        <v>113</v>
      </c>
      <c r="G502" s="77">
        <v>2919743.82</v>
      </c>
      <c r="H502" s="77">
        <v>-2919743.82</v>
      </c>
      <c r="I502" s="91">
        <f t="shared" si="230"/>
        <v>0</v>
      </c>
      <c r="J502" s="77">
        <v>2738489</v>
      </c>
      <c r="K502" s="77"/>
      <c r="L502" s="91">
        <f t="shared" si="231"/>
        <v>2738489</v>
      </c>
      <c r="M502" s="77">
        <v>2738420</v>
      </c>
      <c r="N502" s="77"/>
      <c r="O502" s="91">
        <f t="shared" si="232"/>
        <v>2738420</v>
      </c>
    </row>
    <row r="503" spans="1:15" x14ac:dyDescent="0.25">
      <c r="A503" s="8" t="s">
        <v>37</v>
      </c>
      <c r="B503" s="27">
        <v>927</v>
      </c>
      <c r="C503" s="78" t="s">
        <v>36</v>
      </c>
      <c r="D503" s="79" t="s">
        <v>38</v>
      </c>
      <c r="E503" s="79" t="s">
        <v>94</v>
      </c>
      <c r="F503" s="80" t="s">
        <v>7</v>
      </c>
      <c r="G503" s="73">
        <f>SUM(G510+G504+G515+G507)</f>
        <v>57277562</v>
      </c>
      <c r="H503" s="73">
        <f>SUM(H510+H504+H515+H507)</f>
        <v>0</v>
      </c>
      <c r="I503" s="73">
        <f t="shared" si="230"/>
        <v>57277562</v>
      </c>
      <c r="J503" s="73">
        <f t="shared" ref="J503:M503" si="283">SUM(J510+J504+J515+J507)</f>
        <v>52451137</v>
      </c>
      <c r="K503" s="73">
        <f t="shared" ref="K503" si="284">SUM(K510+K504+K515+K507)</f>
        <v>0</v>
      </c>
      <c r="L503" s="73">
        <f t="shared" si="231"/>
        <v>52451137</v>
      </c>
      <c r="M503" s="73">
        <f t="shared" si="283"/>
        <v>55302871</v>
      </c>
      <c r="N503" s="73">
        <f t="shared" ref="N503" si="285">SUM(N510+N504+N515+N507)</f>
        <v>0</v>
      </c>
      <c r="O503" s="73">
        <f t="shared" si="232"/>
        <v>55302871</v>
      </c>
    </row>
    <row r="504" spans="1:15" ht="51.75" x14ac:dyDescent="0.25">
      <c r="A504" s="105" t="s">
        <v>162</v>
      </c>
      <c r="B504" s="27">
        <v>927</v>
      </c>
      <c r="C504" s="78" t="s">
        <v>36</v>
      </c>
      <c r="D504" s="79" t="s">
        <v>38</v>
      </c>
      <c r="E504" s="82" t="s">
        <v>313</v>
      </c>
      <c r="F504" s="80" t="s">
        <v>7</v>
      </c>
      <c r="G504" s="89">
        <f t="shared" ref="G504:N505" si="286">SUM(G505)</f>
        <v>31042020</v>
      </c>
      <c r="H504" s="89">
        <f t="shared" si="286"/>
        <v>0</v>
      </c>
      <c r="I504" s="73">
        <f t="shared" si="230"/>
        <v>31042020</v>
      </c>
      <c r="J504" s="89">
        <f t="shared" si="286"/>
        <v>18052320</v>
      </c>
      <c r="K504" s="89">
        <f t="shared" si="286"/>
        <v>0</v>
      </c>
      <c r="L504" s="73">
        <f t="shared" si="231"/>
        <v>18052320</v>
      </c>
      <c r="M504" s="89">
        <f t="shared" si="286"/>
        <v>18052320</v>
      </c>
      <c r="N504" s="89">
        <f t="shared" si="286"/>
        <v>0</v>
      </c>
      <c r="O504" s="73">
        <f t="shared" si="232"/>
        <v>18052320</v>
      </c>
    </row>
    <row r="505" spans="1:15" ht="22.5" x14ac:dyDescent="0.25">
      <c r="A505" s="95" t="s">
        <v>67</v>
      </c>
      <c r="B505" s="33">
        <v>927</v>
      </c>
      <c r="C505" s="39" t="s">
        <v>36</v>
      </c>
      <c r="D505" s="40" t="s">
        <v>38</v>
      </c>
      <c r="E505" s="46" t="s">
        <v>313</v>
      </c>
      <c r="F505" s="41" t="s">
        <v>68</v>
      </c>
      <c r="G505" s="90">
        <f t="shared" si="286"/>
        <v>31042020</v>
      </c>
      <c r="H505" s="90">
        <f t="shared" si="286"/>
        <v>0</v>
      </c>
      <c r="I505" s="91">
        <f t="shared" si="230"/>
        <v>31042020</v>
      </c>
      <c r="J505" s="90">
        <f t="shared" si="286"/>
        <v>18052320</v>
      </c>
      <c r="K505" s="90">
        <f t="shared" si="286"/>
        <v>0</v>
      </c>
      <c r="L505" s="91">
        <f t="shared" si="231"/>
        <v>18052320</v>
      </c>
      <c r="M505" s="90">
        <f t="shared" si="286"/>
        <v>18052320</v>
      </c>
      <c r="N505" s="90">
        <f t="shared" si="286"/>
        <v>0</v>
      </c>
      <c r="O505" s="91">
        <f t="shared" si="232"/>
        <v>18052320</v>
      </c>
    </row>
    <row r="506" spans="1:15" x14ac:dyDescent="0.25">
      <c r="A506" s="96" t="s">
        <v>69</v>
      </c>
      <c r="B506" s="33">
        <v>927</v>
      </c>
      <c r="C506" s="39" t="s">
        <v>36</v>
      </c>
      <c r="D506" s="40" t="s">
        <v>38</v>
      </c>
      <c r="E506" s="46" t="s">
        <v>313</v>
      </c>
      <c r="F506" s="41" t="s">
        <v>70</v>
      </c>
      <c r="G506" s="90">
        <v>31042020</v>
      </c>
      <c r="H506" s="77">
        <v>0</v>
      </c>
      <c r="I506" s="91">
        <f t="shared" si="230"/>
        <v>31042020</v>
      </c>
      <c r="J506" s="90">
        <v>18052320</v>
      </c>
      <c r="K506" s="90"/>
      <c r="L506" s="91">
        <f t="shared" si="231"/>
        <v>18052320</v>
      </c>
      <c r="M506" s="90">
        <v>18052320</v>
      </c>
      <c r="N506" s="90"/>
      <c r="O506" s="91">
        <f t="shared" si="232"/>
        <v>18052320</v>
      </c>
    </row>
    <row r="507" spans="1:15" s="151" customFormat="1" ht="39" x14ac:dyDescent="0.25">
      <c r="A507" s="48" t="s">
        <v>83</v>
      </c>
      <c r="B507" s="35">
        <v>927</v>
      </c>
      <c r="C507" s="78" t="s">
        <v>36</v>
      </c>
      <c r="D507" s="79" t="s">
        <v>38</v>
      </c>
      <c r="E507" s="56" t="s">
        <v>288</v>
      </c>
      <c r="F507" s="59" t="s">
        <v>7</v>
      </c>
      <c r="G507" s="89">
        <f t="shared" ref="G507:N508" si="287">SUM(G508)</f>
        <v>36400</v>
      </c>
      <c r="H507" s="89">
        <f t="shared" si="287"/>
        <v>0</v>
      </c>
      <c r="I507" s="73">
        <f t="shared" si="230"/>
        <v>36400</v>
      </c>
      <c r="J507" s="89">
        <f t="shared" si="287"/>
        <v>34400</v>
      </c>
      <c r="K507" s="89">
        <f t="shared" si="287"/>
        <v>0</v>
      </c>
      <c r="L507" s="73">
        <f t="shared" si="231"/>
        <v>34400</v>
      </c>
      <c r="M507" s="89">
        <f t="shared" si="287"/>
        <v>34400</v>
      </c>
      <c r="N507" s="89">
        <f t="shared" si="287"/>
        <v>0</v>
      </c>
      <c r="O507" s="73">
        <f t="shared" si="232"/>
        <v>34400</v>
      </c>
    </row>
    <row r="508" spans="1:15" x14ac:dyDescent="0.25">
      <c r="A508" s="44" t="s">
        <v>71</v>
      </c>
      <c r="B508" s="33">
        <v>927</v>
      </c>
      <c r="C508" s="39" t="s">
        <v>36</v>
      </c>
      <c r="D508" s="40" t="s">
        <v>38</v>
      </c>
      <c r="E508" s="46" t="s">
        <v>288</v>
      </c>
      <c r="F508" s="39" t="s">
        <v>72</v>
      </c>
      <c r="G508" s="90">
        <f t="shared" si="287"/>
        <v>36400</v>
      </c>
      <c r="H508" s="90">
        <f t="shared" si="287"/>
        <v>0</v>
      </c>
      <c r="I508" s="91">
        <f t="shared" si="230"/>
        <v>36400</v>
      </c>
      <c r="J508" s="90">
        <f t="shared" si="287"/>
        <v>34400</v>
      </c>
      <c r="K508" s="90">
        <f t="shared" si="287"/>
        <v>0</v>
      </c>
      <c r="L508" s="91">
        <f t="shared" si="231"/>
        <v>34400</v>
      </c>
      <c r="M508" s="90">
        <f t="shared" si="287"/>
        <v>34400</v>
      </c>
      <c r="N508" s="90">
        <f t="shared" si="287"/>
        <v>0</v>
      </c>
      <c r="O508" s="91">
        <f t="shared" si="232"/>
        <v>34400</v>
      </c>
    </row>
    <row r="509" spans="1:15" ht="45" x14ac:dyDescent="0.25">
      <c r="A509" s="93" t="s">
        <v>114</v>
      </c>
      <c r="B509" s="33">
        <v>927</v>
      </c>
      <c r="C509" s="39" t="s">
        <v>36</v>
      </c>
      <c r="D509" s="40" t="s">
        <v>38</v>
      </c>
      <c r="E509" s="46" t="s">
        <v>288</v>
      </c>
      <c r="F509" s="39" t="s">
        <v>113</v>
      </c>
      <c r="G509" s="90">
        <v>36400</v>
      </c>
      <c r="H509" s="90">
        <v>0</v>
      </c>
      <c r="I509" s="91">
        <f t="shared" si="230"/>
        <v>36400</v>
      </c>
      <c r="J509" s="90">
        <v>34400</v>
      </c>
      <c r="K509" s="90"/>
      <c r="L509" s="91">
        <f t="shared" si="231"/>
        <v>34400</v>
      </c>
      <c r="M509" s="90">
        <v>34400</v>
      </c>
      <c r="N509" s="90"/>
      <c r="O509" s="91">
        <f t="shared" si="232"/>
        <v>34400</v>
      </c>
    </row>
    <row r="510" spans="1:15" ht="102.75" x14ac:dyDescent="0.25">
      <c r="A510" s="48" t="s">
        <v>148</v>
      </c>
      <c r="B510" s="14">
        <v>927</v>
      </c>
      <c r="C510" s="78" t="s">
        <v>36</v>
      </c>
      <c r="D510" s="79" t="s">
        <v>38</v>
      </c>
      <c r="E510" s="82" t="s">
        <v>289</v>
      </c>
      <c r="F510" s="78" t="s">
        <v>7</v>
      </c>
      <c r="G510" s="89">
        <f t="shared" ref="G510:N511" si="288">SUM(G511)</f>
        <v>24264160</v>
      </c>
      <c r="H510" s="89">
        <f t="shared" si="288"/>
        <v>0</v>
      </c>
      <c r="I510" s="73">
        <f t="shared" si="230"/>
        <v>24264160</v>
      </c>
      <c r="J510" s="89">
        <f t="shared" si="288"/>
        <v>33393926</v>
      </c>
      <c r="K510" s="89">
        <f t="shared" si="288"/>
        <v>0</v>
      </c>
      <c r="L510" s="73">
        <f t="shared" si="231"/>
        <v>33393926</v>
      </c>
      <c r="M510" s="89">
        <f t="shared" si="288"/>
        <v>36245660</v>
      </c>
      <c r="N510" s="89">
        <f t="shared" si="288"/>
        <v>0</v>
      </c>
      <c r="O510" s="73">
        <f t="shared" si="232"/>
        <v>36245660</v>
      </c>
    </row>
    <row r="511" spans="1:15" ht="141" x14ac:dyDescent="0.25">
      <c r="A511" s="48" t="s">
        <v>150</v>
      </c>
      <c r="B511" s="15">
        <v>927</v>
      </c>
      <c r="C511" s="39" t="s">
        <v>36</v>
      </c>
      <c r="D511" s="40" t="s">
        <v>38</v>
      </c>
      <c r="E511" s="46" t="s">
        <v>290</v>
      </c>
      <c r="F511" s="39" t="s">
        <v>7</v>
      </c>
      <c r="G511" s="90">
        <f t="shared" si="288"/>
        <v>24264160</v>
      </c>
      <c r="H511" s="90">
        <f t="shared" si="288"/>
        <v>0</v>
      </c>
      <c r="I511" s="91">
        <f t="shared" si="230"/>
        <v>24264160</v>
      </c>
      <c r="J511" s="90">
        <f t="shared" si="288"/>
        <v>33393926</v>
      </c>
      <c r="K511" s="90">
        <f t="shared" si="288"/>
        <v>0</v>
      </c>
      <c r="L511" s="91">
        <f t="shared" si="231"/>
        <v>33393926</v>
      </c>
      <c r="M511" s="90">
        <f t="shared" si="288"/>
        <v>36245660</v>
      </c>
      <c r="N511" s="90">
        <f t="shared" si="288"/>
        <v>0</v>
      </c>
      <c r="O511" s="91">
        <f t="shared" si="232"/>
        <v>36245660</v>
      </c>
    </row>
    <row r="512" spans="1:15" x14ac:dyDescent="0.25">
      <c r="A512" s="16" t="s">
        <v>71</v>
      </c>
      <c r="B512" s="20">
        <v>927</v>
      </c>
      <c r="C512" s="74" t="s">
        <v>36</v>
      </c>
      <c r="D512" s="86" t="s">
        <v>38</v>
      </c>
      <c r="E512" s="46" t="s">
        <v>290</v>
      </c>
      <c r="F512" s="74" t="s">
        <v>72</v>
      </c>
      <c r="G512" s="90">
        <f>SUM(G514+G513)</f>
        <v>24264160</v>
      </c>
      <c r="H512" s="90">
        <f>SUM(H514+H513)</f>
        <v>0</v>
      </c>
      <c r="I512" s="91">
        <f t="shared" si="230"/>
        <v>24264160</v>
      </c>
      <c r="J512" s="90">
        <f>SUM(J514+J513)</f>
        <v>33393926</v>
      </c>
      <c r="K512" s="90">
        <f>SUM(K514+K513)</f>
        <v>0</v>
      </c>
      <c r="L512" s="91">
        <f t="shared" si="231"/>
        <v>33393926</v>
      </c>
      <c r="M512" s="90">
        <f t="shared" ref="M512:N512" si="289">SUM(M514+M513)</f>
        <v>36245660</v>
      </c>
      <c r="N512" s="90">
        <f t="shared" si="289"/>
        <v>0</v>
      </c>
      <c r="O512" s="91">
        <f t="shared" si="232"/>
        <v>36245660</v>
      </c>
    </row>
    <row r="513" spans="1:15" x14ac:dyDescent="0.25">
      <c r="A513" s="44" t="s">
        <v>112</v>
      </c>
      <c r="B513" s="15">
        <v>927</v>
      </c>
      <c r="C513" s="39" t="s">
        <v>36</v>
      </c>
      <c r="D513" s="40" t="s">
        <v>38</v>
      </c>
      <c r="E513" s="46" t="s">
        <v>290</v>
      </c>
      <c r="F513" s="39" t="s">
        <v>111</v>
      </c>
      <c r="G513" s="90">
        <v>14551410</v>
      </c>
      <c r="H513" s="90">
        <v>0</v>
      </c>
      <c r="I513" s="91">
        <f t="shared" si="230"/>
        <v>14551410</v>
      </c>
      <c r="J513" s="90">
        <v>21369549</v>
      </c>
      <c r="K513" s="90"/>
      <c r="L513" s="91">
        <f t="shared" si="231"/>
        <v>21369549</v>
      </c>
      <c r="M513" s="90">
        <v>23344002</v>
      </c>
      <c r="N513" s="90"/>
      <c r="O513" s="91">
        <f t="shared" si="232"/>
        <v>23344002</v>
      </c>
    </row>
    <row r="514" spans="1:15" ht="42.6" customHeight="1" x14ac:dyDescent="0.25">
      <c r="A514" s="166" t="s">
        <v>114</v>
      </c>
      <c r="B514" s="15">
        <v>927</v>
      </c>
      <c r="C514" s="39" t="s">
        <v>36</v>
      </c>
      <c r="D514" s="40" t="s">
        <v>38</v>
      </c>
      <c r="E514" s="46" t="s">
        <v>290</v>
      </c>
      <c r="F514" s="39" t="s">
        <v>113</v>
      </c>
      <c r="G514" s="90">
        <v>9712750</v>
      </c>
      <c r="H514" s="90">
        <v>0</v>
      </c>
      <c r="I514" s="91">
        <f t="shared" si="230"/>
        <v>9712750</v>
      </c>
      <c r="J514" s="90">
        <v>12024377</v>
      </c>
      <c r="K514" s="90"/>
      <c r="L514" s="91">
        <f t="shared" si="231"/>
        <v>12024377</v>
      </c>
      <c r="M514" s="90">
        <v>12901658</v>
      </c>
      <c r="N514" s="90"/>
      <c r="O514" s="91">
        <f t="shared" si="232"/>
        <v>12901658</v>
      </c>
    </row>
    <row r="515" spans="1:15" ht="26.25" x14ac:dyDescent="0.25">
      <c r="A515" s="69" t="s">
        <v>152</v>
      </c>
      <c r="B515" s="35">
        <v>927</v>
      </c>
      <c r="C515" s="55" t="s">
        <v>36</v>
      </c>
      <c r="D515" s="58" t="s">
        <v>38</v>
      </c>
      <c r="E515" s="56" t="s">
        <v>291</v>
      </c>
      <c r="F515" s="55" t="s">
        <v>7</v>
      </c>
      <c r="G515" s="94">
        <f t="shared" ref="G515:N516" si="290">SUM(G516)</f>
        <v>1934982</v>
      </c>
      <c r="H515" s="94">
        <f t="shared" si="290"/>
        <v>0</v>
      </c>
      <c r="I515" s="73">
        <f t="shared" si="230"/>
        <v>1934982</v>
      </c>
      <c r="J515" s="94">
        <f t="shared" si="290"/>
        <v>970491</v>
      </c>
      <c r="K515" s="94">
        <f t="shared" si="290"/>
        <v>0</v>
      </c>
      <c r="L515" s="73">
        <f t="shared" si="231"/>
        <v>970491</v>
      </c>
      <c r="M515" s="94">
        <f t="shared" si="290"/>
        <v>970491</v>
      </c>
      <c r="N515" s="94">
        <f t="shared" si="290"/>
        <v>0</v>
      </c>
      <c r="O515" s="73">
        <f t="shared" si="232"/>
        <v>970491</v>
      </c>
    </row>
    <row r="516" spans="1:15" x14ac:dyDescent="0.25">
      <c r="A516" s="44" t="s">
        <v>71</v>
      </c>
      <c r="B516" s="33">
        <v>927</v>
      </c>
      <c r="C516" s="39" t="s">
        <v>36</v>
      </c>
      <c r="D516" s="86" t="s">
        <v>38</v>
      </c>
      <c r="E516" s="46" t="s">
        <v>291</v>
      </c>
      <c r="F516" s="39" t="s">
        <v>72</v>
      </c>
      <c r="G516" s="77">
        <f>SUM(G517)</f>
        <v>1934982</v>
      </c>
      <c r="H516" s="77">
        <f>SUM(H517)</f>
        <v>0</v>
      </c>
      <c r="I516" s="91">
        <f t="shared" si="230"/>
        <v>1934982</v>
      </c>
      <c r="J516" s="77">
        <f>SUM(J517)</f>
        <v>970491</v>
      </c>
      <c r="K516" s="77">
        <f>SUM(K517)</f>
        <v>0</v>
      </c>
      <c r="L516" s="91">
        <f t="shared" si="231"/>
        <v>970491</v>
      </c>
      <c r="M516" s="77">
        <f t="shared" si="290"/>
        <v>970491</v>
      </c>
      <c r="N516" s="77">
        <f t="shared" si="290"/>
        <v>0</v>
      </c>
      <c r="O516" s="91">
        <f t="shared" si="232"/>
        <v>970491</v>
      </c>
    </row>
    <row r="517" spans="1:15" ht="45" x14ac:dyDescent="0.25">
      <c r="A517" s="93" t="s">
        <v>114</v>
      </c>
      <c r="B517" s="33">
        <v>927</v>
      </c>
      <c r="C517" s="39" t="s">
        <v>36</v>
      </c>
      <c r="D517" s="40" t="s">
        <v>38</v>
      </c>
      <c r="E517" s="46" t="s">
        <v>291</v>
      </c>
      <c r="F517" s="39" t="s">
        <v>113</v>
      </c>
      <c r="G517" s="77">
        <v>1934982</v>
      </c>
      <c r="H517" s="77"/>
      <c r="I517" s="91">
        <f t="shared" ref="I517:I568" si="291">SUM(G517+H517)</f>
        <v>1934982</v>
      </c>
      <c r="J517" s="77">
        <v>970491</v>
      </c>
      <c r="K517" s="77"/>
      <c r="L517" s="91">
        <f t="shared" ref="L517:L569" si="292">SUM(J517+K517)</f>
        <v>970491</v>
      </c>
      <c r="M517" s="77">
        <v>970491</v>
      </c>
      <c r="N517" s="77"/>
      <c r="O517" s="91">
        <f t="shared" ref="O517:O569" si="293">SUM(M517+N517)</f>
        <v>970491</v>
      </c>
    </row>
    <row r="518" spans="1:15" x14ac:dyDescent="0.25">
      <c r="A518" s="8" t="s">
        <v>84</v>
      </c>
      <c r="B518" s="14">
        <v>927</v>
      </c>
      <c r="C518" s="78" t="s">
        <v>36</v>
      </c>
      <c r="D518" s="79" t="s">
        <v>42</v>
      </c>
      <c r="E518" s="79" t="s">
        <v>94</v>
      </c>
      <c r="F518" s="80" t="s">
        <v>7</v>
      </c>
      <c r="G518" s="89">
        <f>SUM(+G519)</f>
        <v>68000</v>
      </c>
      <c r="H518" s="89">
        <f>SUM(+H519)</f>
        <v>0</v>
      </c>
      <c r="I518" s="73">
        <f t="shared" si="291"/>
        <v>68000</v>
      </c>
      <c r="J518" s="89">
        <f t="shared" ref="J518:N518" si="294">SUM(+J519)</f>
        <v>79000</v>
      </c>
      <c r="K518" s="89">
        <f t="shared" si="294"/>
        <v>0</v>
      </c>
      <c r="L518" s="73">
        <f t="shared" si="292"/>
        <v>79000</v>
      </c>
      <c r="M518" s="89">
        <f t="shared" si="294"/>
        <v>79000</v>
      </c>
      <c r="N518" s="89">
        <f t="shared" si="294"/>
        <v>0</v>
      </c>
      <c r="O518" s="73">
        <f t="shared" si="293"/>
        <v>79000</v>
      </c>
    </row>
    <row r="519" spans="1:15" ht="102.75" x14ac:dyDescent="0.25">
      <c r="A519" s="48" t="s">
        <v>148</v>
      </c>
      <c r="B519" s="27">
        <v>927</v>
      </c>
      <c r="C519" s="78" t="s">
        <v>36</v>
      </c>
      <c r="D519" s="79" t="s">
        <v>42</v>
      </c>
      <c r="E519" s="82" t="s">
        <v>289</v>
      </c>
      <c r="F519" s="80" t="s">
        <v>7</v>
      </c>
      <c r="G519" s="89">
        <f>SUM(G520)</f>
        <v>68000</v>
      </c>
      <c r="H519" s="89">
        <f>SUM(H520)</f>
        <v>0</v>
      </c>
      <c r="I519" s="73">
        <f t="shared" si="291"/>
        <v>68000</v>
      </c>
      <c r="J519" s="89">
        <f t="shared" ref="J519:N519" si="295">SUM(J520)</f>
        <v>79000</v>
      </c>
      <c r="K519" s="89">
        <f t="shared" si="295"/>
        <v>0</v>
      </c>
      <c r="L519" s="73">
        <f t="shared" si="292"/>
        <v>79000</v>
      </c>
      <c r="M519" s="89">
        <f t="shared" si="295"/>
        <v>79000</v>
      </c>
      <c r="N519" s="89">
        <f t="shared" si="295"/>
        <v>0</v>
      </c>
      <c r="O519" s="73">
        <f t="shared" si="293"/>
        <v>79000</v>
      </c>
    </row>
    <row r="520" spans="1:15" ht="128.25" x14ac:dyDescent="0.25">
      <c r="A520" s="48" t="s">
        <v>149</v>
      </c>
      <c r="B520" s="15">
        <v>927</v>
      </c>
      <c r="C520" s="39" t="s">
        <v>36</v>
      </c>
      <c r="D520" s="40" t="s">
        <v>42</v>
      </c>
      <c r="E520" s="46" t="s">
        <v>292</v>
      </c>
      <c r="F520" s="39" t="s">
        <v>7</v>
      </c>
      <c r="G520" s="90">
        <f>SUM(G522)</f>
        <v>68000</v>
      </c>
      <c r="H520" s="90">
        <f>SUM(H522)</f>
        <v>0</v>
      </c>
      <c r="I520" s="91">
        <f t="shared" si="291"/>
        <v>68000</v>
      </c>
      <c r="J520" s="90">
        <f>SUM(J522)</f>
        <v>79000</v>
      </c>
      <c r="K520" s="90">
        <f>SUM(K522)</f>
        <v>0</v>
      </c>
      <c r="L520" s="91">
        <f t="shared" si="292"/>
        <v>79000</v>
      </c>
      <c r="M520" s="90">
        <f t="shared" ref="M520:N520" si="296">SUM(M522)</f>
        <v>79000</v>
      </c>
      <c r="N520" s="90">
        <f t="shared" si="296"/>
        <v>0</v>
      </c>
      <c r="O520" s="91">
        <f t="shared" si="293"/>
        <v>79000</v>
      </c>
    </row>
    <row r="521" spans="1:15" x14ac:dyDescent="0.25">
      <c r="A521" s="43" t="s">
        <v>11</v>
      </c>
      <c r="B521" s="20">
        <v>927</v>
      </c>
      <c r="C521" s="74" t="s">
        <v>36</v>
      </c>
      <c r="D521" s="39" t="s">
        <v>42</v>
      </c>
      <c r="E521" s="46" t="s">
        <v>292</v>
      </c>
      <c r="F521" s="74">
        <v>200</v>
      </c>
      <c r="G521" s="90">
        <f>SUM(G522)</f>
        <v>68000</v>
      </c>
      <c r="H521" s="90">
        <f>SUM(H522)</f>
        <v>0</v>
      </c>
      <c r="I521" s="91">
        <f t="shared" si="291"/>
        <v>68000</v>
      </c>
      <c r="J521" s="90">
        <f>SUM(J522)</f>
        <v>79000</v>
      </c>
      <c r="K521" s="90">
        <f>SUM(K522)</f>
        <v>0</v>
      </c>
      <c r="L521" s="91">
        <f t="shared" si="292"/>
        <v>79000</v>
      </c>
      <c r="M521" s="90">
        <f t="shared" ref="M521:N521" si="297">SUM(M522)</f>
        <v>79000</v>
      </c>
      <c r="N521" s="90">
        <f t="shared" si="297"/>
        <v>0</v>
      </c>
      <c r="O521" s="91">
        <f t="shared" si="293"/>
        <v>79000</v>
      </c>
    </row>
    <row r="522" spans="1:15" ht="23.25" x14ac:dyDescent="0.25">
      <c r="A522" s="43" t="s">
        <v>110</v>
      </c>
      <c r="B522" s="15">
        <v>927</v>
      </c>
      <c r="C522" s="39" t="s">
        <v>36</v>
      </c>
      <c r="D522" s="39" t="s">
        <v>42</v>
      </c>
      <c r="E522" s="46" t="s">
        <v>292</v>
      </c>
      <c r="F522" s="39" t="s">
        <v>13</v>
      </c>
      <c r="G522" s="90">
        <v>68000</v>
      </c>
      <c r="H522" s="90"/>
      <c r="I522" s="91">
        <f t="shared" si="291"/>
        <v>68000</v>
      </c>
      <c r="J522" s="90">
        <v>79000</v>
      </c>
      <c r="K522" s="90"/>
      <c r="L522" s="91">
        <f t="shared" si="292"/>
        <v>79000</v>
      </c>
      <c r="M522" s="90">
        <v>79000</v>
      </c>
      <c r="N522" s="90"/>
      <c r="O522" s="91">
        <f t="shared" si="293"/>
        <v>79000</v>
      </c>
    </row>
    <row r="523" spans="1:15" x14ac:dyDescent="0.25">
      <c r="A523" s="11" t="s">
        <v>85</v>
      </c>
      <c r="B523" s="14">
        <v>927</v>
      </c>
      <c r="C523" s="78" t="s">
        <v>86</v>
      </c>
      <c r="D523" s="79" t="s">
        <v>6</v>
      </c>
      <c r="E523" s="79" t="s">
        <v>94</v>
      </c>
      <c r="F523" s="80" t="s">
        <v>7</v>
      </c>
      <c r="G523" s="89">
        <f>SUM(G524+G528)</f>
        <v>100000</v>
      </c>
      <c r="H523" s="89">
        <f>SUM(H524+H528)</f>
        <v>0</v>
      </c>
      <c r="I523" s="73">
        <f t="shared" si="291"/>
        <v>100000</v>
      </c>
      <c r="J523" s="89">
        <f>SUM(J524)</f>
        <v>7385040</v>
      </c>
      <c r="K523" s="89">
        <f>SUM(K524)</f>
        <v>0</v>
      </c>
      <c r="L523" s="73">
        <f t="shared" si="292"/>
        <v>7385040</v>
      </c>
      <c r="M523" s="89">
        <f t="shared" ref="M523:N524" si="298">SUM(M524)</f>
        <v>0</v>
      </c>
      <c r="N523" s="89">
        <f t="shared" si="298"/>
        <v>0</v>
      </c>
      <c r="O523" s="73">
        <f t="shared" si="293"/>
        <v>0</v>
      </c>
    </row>
    <row r="524" spans="1:15" x14ac:dyDescent="0.25">
      <c r="A524" s="38" t="s">
        <v>87</v>
      </c>
      <c r="B524" s="118" t="s">
        <v>80</v>
      </c>
      <c r="C524" s="78" t="s">
        <v>86</v>
      </c>
      <c r="D524" s="79" t="s">
        <v>20</v>
      </c>
      <c r="E524" s="79" t="s">
        <v>94</v>
      </c>
      <c r="F524" s="80" t="s">
        <v>7</v>
      </c>
      <c r="G524" s="89">
        <f>SUM(G525)</f>
        <v>0</v>
      </c>
      <c r="H524" s="89">
        <f>SUM(H525)</f>
        <v>0</v>
      </c>
      <c r="I524" s="73">
        <f t="shared" si="291"/>
        <v>0</v>
      </c>
      <c r="J524" s="89">
        <f t="shared" ref="J524:K524" si="299">SUM(J525)</f>
        <v>7385040</v>
      </c>
      <c r="K524" s="89">
        <f t="shared" si="299"/>
        <v>0</v>
      </c>
      <c r="L524" s="73">
        <f t="shared" si="292"/>
        <v>7385040</v>
      </c>
      <c r="M524" s="89">
        <f t="shared" si="298"/>
        <v>0</v>
      </c>
      <c r="N524" s="89">
        <f t="shared" si="298"/>
        <v>0</v>
      </c>
      <c r="O524" s="73">
        <f t="shared" si="293"/>
        <v>0</v>
      </c>
    </row>
    <row r="525" spans="1:15" ht="39" x14ac:dyDescent="0.25">
      <c r="A525" s="49" t="s">
        <v>226</v>
      </c>
      <c r="B525" s="14">
        <v>927</v>
      </c>
      <c r="C525" s="84" t="s">
        <v>86</v>
      </c>
      <c r="D525" s="55" t="s">
        <v>20</v>
      </c>
      <c r="E525" s="79" t="s">
        <v>293</v>
      </c>
      <c r="F525" s="83" t="s">
        <v>7</v>
      </c>
      <c r="G525" s="94">
        <f t="shared" ref="G525:H526" si="300">SUM(G526)</f>
        <v>0</v>
      </c>
      <c r="H525" s="94">
        <f t="shared" si="300"/>
        <v>0</v>
      </c>
      <c r="I525" s="73">
        <f t="shared" si="291"/>
        <v>0</v>
      </c>
      <c r="J525" s="94">
        <f>SUM(J526)</f>
        <v>7385040</v>
      </c>
      <c r="K525" s="94">
        <f>SUM(K526)</f>
        <v>0</v>
      </c>
      <c r="L525" s="73">
        <f t="shared" si="292"/>
        <v>7385040</v>
      </c>
      <c r="M525" s="94">
        <f t="shared" ref="M525:N526" si="301">SUM(M526)</f>
        <v>0</v>
      </c>
      <c r="N525" s="94">
        <f t="shared" si="301"/>
        <v>0</v>
      </c>
      <c r="O525" s="73">
        <f t="shared" si="293"/>
        <v>0</v>
      </c>
    </row>
    <row r="526" spans="1:15" ht="22.5" x14ac:dyDescent="0.25">
      <c r="A526" s="50" t="s">
        <v>67</v>
      </c>
      <c r="B526" s="33">
        <v>927</v>
      </c>
      <c r="C526" s="45" t="s">
        <v>86</v>
      </c>
      <c r="D526" s="64" t="s">
        <v>20</v>
      </c>
      <c r="E526" s="64" t="s">
        <v>293</v>
      </c>
      <c r="F526" s="65">
        <v>400</v>
      </c>
      <c r="G526" s="77">
        <f t="shared" si="300"/>
        <v>0</v>
      </c>
      <c r="H526" s="77">
        <f t="shared" si="300"/>
        <v>0</v>
      </c>
      <c r="I526" s="73">
        <f t="shared" si="291"/>
        <v>0</v>
      </c>
      <c r="J526" s="77">
        <f>SUM(J527)</f>
        <v>7385040</v>
      </c>
      <c r="K526" s="77">
        <f>SUM(K527)</f>
        <v>0</v>
      </c>
      <c r="L526" s="91">
        <f t="shared" si="292"/>
        <v>7385040</v>
      </c>
      <c r="M526" s="77">
        <f t="shared" si="301"/>
        <v>0</v>
      </c>
      <c r="N526" s="77">
        <f t="shared" si="301"/>
        <v>0</v>
      </c>
      <c r="O526" s="73">
        <f t="shared" si="293"/>
        <v>0</v>
      </c>
    </row>
    <row r="527" spans="1:15" x14ac:dyDescent="0.25">
      <c r="A527" s="43" t="s">
        <v>69</v>
      </c>
      <c r="B527" s="33">
        <v>927</v>
      </c>
      <c r="C527" s="45" t="s">
        <v>86</v>
      </c>
      <c r="D527" s="53" t="s">
        <v>20</v>
      </c>
      <c r="E527" s="64" t="s">
        <v>293</v>
      </c>
      <c r="F527" s="65">
        <v>410</v>
      </c>
      <c r="G527" s="77">
        <v>0</v>
      </c>
      <c r="H527" s="77"/>
      <c r="I527" s="73">
        <f t="shared" si="291"/>
        <v>0</v>
      </c>
      <c r="J527" s="77">
        <v>7385040</v>
      </c>
      <c r="K527" s="77"/>
      <c r="L527" s="91">
        <f t="shared" si="292"/>
        <v>7385040</v>
      </c>
      <c r="M527" s="77"/>
      <c r="N527" s="77"/>
      <c r="O527" s="73">
        <f t="shared" si="293"/>
        <v>0</v>
      </c>
    </row>
    <row r="528" spans="1:15" x14ac:dyDescent="0.25">
      <c r="A528" s="38" t="s">
        <v>338</v>
      </c>
      <c r="B528" s="118" t="s">
        <v>80</v>
      </c>
      <c r="C528" s="78" t="s">
        <v>86</v>
      </c>
      <c r="D528" s="79" t="s">
        <v>22</v>
      </c>
      <c r="E528" s="79" t="s">
        <v>94</v>
      </c>
      <c r="F528" s="80" t="s">
        <v>7</v>
      </c>
      <c r="G528" s="77">
        <f>SUM(G529)</f>
        <v>100000</v>
      </c>
      <c r="H528" s="94">
        <f>SUM(H529)</f>
        <v>0</v>
      </c>
      <c r="I528" s="73">
        <f t="shared" ref="I528:I531" si="302">SUM(G528+H528)</f>
        <v>100000</v>
      </c>
      <c r="J528" s="77"/>
      <c r="K528" s="77"/>
      <c r="L528" s="91"/>
      <c r="M528" s="77"/>
      <c r="N528" s="77"/>
      <c r="O528" s="73"/>
    </row>
    <row r="529" spans="1:15" x14ac:dyDescent="0.25">
      <c r="A529" s="51" t="s">
        <v>142</v>
      </c>
      <c r="B529" s="14">
        <v>927</v>
      </c>
      <c r="C529" s="84" t="s">
        <v>86</v>
      </c>
      <c r="D529" s="55" t="s">
        <v>22</v>
      </c>
      <c r="E529" s="79" t="s">
        <v>360</v>
      </c>
      <c r="F529" s="83" t="s">
        <v>7</v>
      </c>
      <c r="G529" s="94">
        <f t="shared" ref="G529:H530" si="303">SUM(G530)</f>
        <v>100000</v>
      </c>
      <c r="H529" s="94">
        <f t="shared" si="303"/>
        <v>0</v>
      </c>
      <c r="I529" s="73">
        <f t="shared" si="302"/>
        <v>100000</v>
      </c>
      <c r="J529" s="77"/>
      <c r="K529" s="77"/>
      <c r="L529" s="91"/>
      <c r="M529" s="77"/>
      <c r="N529" s="77"/>
      <c r="O529" s="73"/>
    </row>
    <row r="530" spans="1:15" x14ac:dyDescent="0.25">
      <c r="A530" s="43" t="s">
        <v>33</v>
      </c>
      <c r="B530" s="33">
        <v>927</v>
      </c>
      <c r="C530" s="45" t="s">
        <v>86</v>
      </c>
      <c r="D530" s="64" t="s">
        <v>22</v>
      </c>
      <c r="E530" s="64" t="s">
        <v>360</v>
      </c>
      <c r="F530" s="65">
        <v>800</v>
      </c>
      <c r="G530" s="77">
        <f t="shared" si="303"/>
        <v>100000</v>
      </c>
      <c r="H530" s="77">
        <f t="shared" si="303"/>
        <v>0</v>
      </c>
      <c r="I530" s="91">
        <f t="shared" si="302"/>
        <v>100000</v>
      </c>
      <c r="J530" s="77"/>
      <c r="K530" s="77"/>
      <c r="L530" s="91"/>
      <c r="M530" s="77"/>
      <c r="N530" s="77"/>
      <c r="O530" s="73"/>
    </row>
    <row r="531" spans="1:15" x14ac:dyDescent="0.25">
      <c r="A531" s="43" t="s">
        <v>96</v>
      </c>
      <c r="B531" s="33">
        <v>927</v>
      </c>
      <c r="C531" s="45" t="s">
        <v>86</v>
      </c>
      <c r="D531" s="53" t="s">
        <v>22</v>
      </c>
      <c r="E531" s="64" t="s">
        <v>360</v>
      </c>
      <c r="F531" s="65">
        <v>850</v>
      </c>
      <c r="G531" s="77">
        <v>100000</v>
      </c>
      <c r="H531" s="77">
        <v>0</v>
      </c>
      <c r="I531" s="91">
        <f t="shared" si="302"/>
        <v>100000</v>
      </c>
      <c r="J531" s="77"/>
      <c r="K531" s="77"/>
      <c r="L531" s="91"/>
      <c r="M531" s="77"/>
      <c r="N531" s="77"/>
      <c r="O531" s="73"/>
    </row>
    <row r="532" spans="1:15" ht="36" x14ac:dyDescent="0.25">
      <c r="A532" s="158" t="s">
        <v>202</v>
      </c>
      <c r="B532" s="35">
        <v>928</v>
      </c>
      <c r="C532" s="55" t="s">
        <v>6</v>
      </c>
      <c r="D532" s="58" t="s">
        <v>6</v>
      </c>
      <c r="E532" s="58" t="s">
        <v>94</v>
      </c>
      <c r="F532" s="58" t="s">
        <v>7</v>
      </c>
      <c r="G532" s="89">
        <f>SUM(G533)</f>
        <v>890570</v>
      </c>
      <c r="H532" s="89">
        <f>SUM(H533)</f>
        <v>17505.37</v>
      </c>
      <c r="I532" s="73">
        <f t="shared" si="291"/>
        <v>908075.37</v>
      </c>
      <c r="J532" s="89">
        <f>SUM(J533)</f>
        <v>892900</v>
      </c>
      <c r="K532" s="89">
        <f>SUM(K533)</f>
        <v>0</v>
      </c>
      <c r="L532" s="73">
        <f t="shared" si="292"/>
        <v>892900</v>
      </c>
      <c r="M532" s="89">
        <f t="shared" ref="M532:N532" si="304">SUM(M533)</f>
        <v>930290</v>
      </c>
      <c r="N532" s="89">
        <f t="shared" si="304"/>
        <v>0</v>
      </c>
      <c r="O532" s="73">
        <f t="shared" si="293"/>
        <v>930290</v>
      </c>
    </row>
    <row r="533" spans="1:15" ht="15.75" x14ac:dyDescent="0.25">
      <c r="A533" s="26" t="s">
        <v>40</v>
      </c>
      <c r="B533" s="35">
        <v>928</v>
      </c>
      <c r="C533" s="55" t="s">
        <v>20</v>
      </c>
      <c r="D533" s="58" t="s">
        <v>6</v>
      </c>
      <c r="E533" s="58" t="s">
        <v>94</v>
      </c>
      <c r="F533" s="58" t="s">
        <v>7</v>
      </c>
      <c r="G533" s="89">
        <f>SUM(G534+G541)</f>
        <v>890570</v>
      </c>
      <c r="H533" s="89">
        <f>SUM(H534+H541)</f>
        <v>17505.37</v>
      </c>
      <c r="I533" s="73">
        <f t="shared" si="291"/>
        <v>908075.37</v>
      </c>
      <c r="J533" s="89">
        <f>SUM(J534+J541)</f>
        <v>892900</v>
      </c>
      <c r="K533" s="89">
        <f>SUM(K534+K541)</f>
        <v>0</v>
      </c>
      <c r="L533" s="73">
        <f t="shared" si="292"/>
        <v>892900</v>
      </c>
      <c r="M533" s="89">
        <f t="shared" ref="M533:N533" si="305">SUM(M534+M541)</f>
        <v>930290</v>
      </c>
      <c r="N533" s="89">
        <f t="shared" si="305"/>
        <v>0</v>
      </c>
      <c r="O533" s="73">
        <f t="shared" si="293"/>
        <v>930290</v>
      </c>
    </row>
    <row r="534" spans="1:15" ht="39" x14ac:dyDescent="0.25">
      <c r="A534" s="21" t="s">
        <v>88</v>
      </c>
      <c r="B534" s="27">
        <v>928</v>
      </c>
      <c r="C534" s="78" t="s">
        <v>20</v>
      </c>
      <c r="D534" s="79" t="s">
        <v>22</v>
      </c>
      <c r="E534" s="79" t="s">
        <v>94</v>
      </c>
      <c r="F534" s="80" t="s">
        <v>7</v>
      </c>
      <c r="G534" s="94">
        <f>SUM(G535+G538)</f>
        <v>370400</v>
      </c>
      <c r="H534" s="94">
        <f>SUM(H535+H538)</f>
        <v>5589.48</v>
      </c>
      <c r="I534" s="73">
        <f t="shared" si="291"/>
        <v>375989.48</v>
      </c>
      <c r="J534" s="94">
        <f t="shared" ref="G534:N539" si="306">SUM(J535)</f>
        <v>381300</v>
      </c>
      <c r="K534" s="94">
        <f t="shared" si="306"/>
        <v>0</v>
      </c>
      <c r="L534" s="73">
        <f t="shared" si="292"/>
        <v>381300</v>
      </c>
      <c r="M534" s="94">
        <f t="shared" si="306"/>
        <v>381300</v>
      </c>
      <c r="N534" s="94">
        <f t="shared" si="306"/>
        <v>0</v>
      </c>
      <c r="O534" s="73">
        <f t="shared" si="293"/>
        <v>381300</v>
      </c>
    </row>
    <row r="535" spans="1:15" ht="26.25" x14ac:dyDescent="0.25">
      <c r="A535" s="24" t="s">
        <v>89</v>
      </c>
      <c r="B535" s="35">
        <v>928</v>
      </c>
      <c r="C535" s="55" t="s">
        <v>20</v>
      </c>
      <c r="D535" s="58" t="s">
        <v>22</v>
      </c>
      <c r="E535" s="58">
        <v>7000080010</v>
      </c>
      <c r="F535" s="59" t="s">
        <v>7</v>
      </c>
      <c r="G535" s="94">
        <f t="shared" si="306"/>
        <v>370400</v>
      </c>
      <c r="H535" s="94">
        <f t="shared" si="306"/>
        <v>0</v>
      </c>
      <c r="I535" s="73">
        <f t="shared" si="291"/>
        <v>370400</v>
      </c>
      <c r="J535" s="94">
        <f t="shared" si="306"/>
        <v>381300</v>
      </c>
      <c r="K535" s="94">
        <f t="shared" si="306"/>
        <v>0</v>
      </c>
      <c r="L535" s="73">
        <f t="shared" si="292"/>
        <v>381300</v>
      </c>
      <c r="M535" s="94">
        <f t="shared" si="306"/>
        <v>381300</v>
      </c>
      <c r="N535" s="94">
        <f t="shared" si="306"/>
        <v>0</v>
      </c>
      <c r="O535" s="73">
        <f t="shared" si="293"/>
        <v>381300</v>
      </c>
    </row>
    <row r="536" spans="1:15" ht="33" x14ac:dyDescent="0.25">
      <c r="A536" s="23" t="s">
        <v>27</v>
      </c>
      <c r="B536" s="33">
        <v>928</v>
      </c>
      <c r="C536" s="39" t="s">
        <v>20</v>
      </c>
      <c r="D536" s="40" t="s">
        <v>22</v>
      </c>
      <c r="E536" s="40">
        <v>7000080010</v>
      </c>
      <c r="F536" s="39" t="s">
        <v>28</v>
      </c>
      <c r="G536" s="77">
        <f t="shared" si="306"/>
        <v>370400</v>
      </c>
      <c r="H536" s="77">
        <f t="shared" si="306"/>
        <v>0</v>
      </c>
      <c r="I536" s="91">
        <f t="shared" si="291"/>
        <v>370400</v>
      </c>
      <c r="J536" s="77">
        <f t="shared" si="306"/>
        <v>381300</v>
      </c>
      <c r="K536" s="77">
        <f t="shared" si="306"/>
        <v>0</v>
      </c>
      <c r="L536" s="91">
        <f t="shared" si="292"/>
        <v>381300</v>
      </c>
      <c r="M536" s="77">
        <f t="shared" si="306"/>
        <v>381300</v>
      </c>
      <c r="N536" s="77">
        <f t="shared" si="306"/>
        <v>0</v>
      </c>
      <c r="O536" s="91">
        <f t="shared" si="293"/>
        <v>381300</v>
      </c>
    </row>
    <row r="537" spans="1:15" x14ac:dyDescent="0.25">
      <c r="A537" s="22" t="s">
        <v>29</v>
      </c>
      <c r="B537" s="33">
        <v>928</v>
      </c>
      <c r="C537" s="39" t="s">
        <v>20</v>
      </c>
      <c r="D537" s="40" t="s">
        <v>22</v>
      </c>
      <c r="E537" s="40">
        <v>7000080010</v>
      </c>
      <c r="F537" s="39" t="s">
        <v>30</v>
      </c>
      <c r="G537" s="77">
        <v>370400</v>
      </c>
      <c r="H537" s="77"/>
      <c r="I537" s="91">
        <f t="shared" si="291"/>
        <v>370400</v>
      </c>
      <c r="J537" s="77">
        <v>381300</v>
      </c>
      <c r="K537" s="77"/>
      <c r="L537" s="91">
        <f t="shared" si="292"/>
        <v>381300</v>
      </c>
      <c r="M537" s="77">
        <v>381300</v>
      </c>
      <c r="N537" s="77"/>
      <c r="O537" s="91">
        <f t="shared" si="293"/>
        <v>381300</v>
      </c>
    </row>
    <row r="538" spans="1:15" ht="51.75" x14ac:dyDescent="0.25">
      <c r="A538" s="105" t="s">
        <v>375</v>
      </c>
      <c r="B538" s="35">
        <v>928</v>
      </c>
      <c r="C538" s="55" t="s">
        <v>20</v>
      </c>
      <c r="D538" s="58" t="s">
        <v>22</v>
      </c>
      <c r="E538" s="58">
        <v>7000015890</v>
      </c>
      <c r="F538" s="59" t="s">
        <v>7</v>
      </c>
      <c r="G538" s="94">
        <f t="shared" si="306"/>
        <v>0</v>
      </c>
      <c r="H538" s="94">
        <f t="shared" si="306"/>
        <v>5589.48</v>
      </c>
      <c r="I538" s="73">
        <f t="shared" ref="I538:I540" si="307">SUM(G538+H538)</f>
        <v>5589.48</v>
      </c>
      <c r="J538" s="77"/>
      <c r="K538" s="77"/>
      <c r="L538" s="91"/>
      <c r="M538" s="77"/>
      <c r="N538" s="77"/>
      <c r="O538" s="91"/>
    </row>
    <row r="539" spans="1:15" ht="33" x14ac:dyDescent="0.25">
      <c r="A539" s="50" t="s">
        <v>27</v>
      </c>
      <c r="B539" s="33">
        <v>928</v>
      </c>
      <c r="C539" s="39" t="s">
        <v>20</v>
      </c>
      <c r="D539" s="40" t="s">
        <v>22</v>
      </c>
      <c r="E539" s="64">
        <v>7000015890</v>
      </c>
      <c r="F539" s="39" t="s">
        <v>28</v>
      </c>
      <c r="G539" s="77">
        <f t="shared" si="306"/>
        <v>0</v>
      </c>
      <c r="H539" s="77">
        <f t="shared" si="306"/>
        <v>5589.48</v>
      </c>
      <c r="I539" s="91">
        <f t="shared" si="307"/>
        <v>5589.48</v>
      </c>
      <c r="J539" s="77"/>
      <c r="K539" s="77"/>
      <c r="L539" s="91"/>
      <c r="M539" s="77"/>
      <c r="N539" s="77"/>
      <c r="O539" s="91"/>
    </row>
    <row r="540" spans="1:15" x14ac:dyDescent="0.25">
      <c r="A540" s="43" t="s">
        <v>29</v>
      </c>
      <c r="B540" s="33">
        <v>928</v>
      </c>
      <c r="C540" s="39" t="s">
        <v>20</v>
      </c>
      <c r="D540" s="40" t="s">
        <v>22</v>
      </c>
      <c r="E540" s="64">
        <v>7000015890</v>
      </c>
      <c r="F540" s="39" t="s">
        <v>30</v>
      </c>
      <c r="G540" s="77">
        <v>0</v>
      </c>
      <c r="H540" s="77">
        <v>5589.48</v>
      </c>
      <c r="I540" s="91">
        <f t="shared" si="307"/>
        <v>5589.48</v>
      </c>
      <c r="J540" s="77"/>
      <c r="K540" s="77"/>
      <c r="L540" s="91"/>
      <c r="M540" s="77"/>
      <c r="N540" s="77"/>
      <c r="O540" s="91"/>
    </row>
    <row r="541" spans="1:15" ht="51.75" x14ac:dyDescent="0.25">
      <c r="A541" s="21" t="s">
        <v>90</v>
      </c>
      <c r="B541" s="27">
        <v>928</v>
      </c>
      <c r="C541" s="78" t="s">
        <v>20</v>
      </c>
      <c r="D541" s="79" t="s">
        <v>9</v>
      </c>
      <c r="E541" s="79" t="s">
        <v>94</v>
      </c>
      <c r="F541" s="80" t="s">
        <v>7</v>
      </c>
      <c r="G541" s="89">
        <f>SUM(G542+G549)</f>
        <v>520170</v>
      </c>
      <c r="H541" s="89">
        <f>SUM(H542+H549)</f>
        <v>11915.89</v>
      </c>
      <c r="I541" s="73">
        <f t="shared" si="291"/>
        <v>532085.89</v>
      </c>
      <c r="J541" s="89">
        <f>SUM(J542)</f>
        <v>511600</v>
      </c>
      <c r="K541" s="89">
        <f>SUM(K542)</f>
        <v>0</v>
      </c>
      <c r="L541" s="73">
        <f t="shared" si="292"/>
        <v>511600</v>
      </c>
      <c r="M541" s="89">
        <f t="shared" ref="M541:N541" si="308">SUM(M542)</f>
        <v>548990</v>
      </c>
      <c r="N541" s="89">
        <f t="shared" si="308"/>
        <v>0</v>
      </c>
      <c r="O541" s="73">
        <f t="shared" si="293"/>
        <v>548990</v>
      </c>
    </row>
    <row r="542" spans="1:15" ht="26.25" x14ac:dyDescent="0.25">
      <c r="A542" s="25" t="s">
        <v>91</v>
      </c>
      <c r="B542" s="35">
        <v>928</v>
      </c>
      <c r="C542" s="55" t="s">
        <v>20</v>
      </c>
      <c r="D542" s="55" t="s">
        <v>9</v>
      </c>
      <c r="E542" s="59" t="s">
        <v>143</v>
      </c>
      <c r="F542" s="55" t="s">
        <v>7</v>
      </c>
      <c r="G542" s="94">
        <f>SUM(G543+G545+G547)</f>
        <v>520170</v>
      </c>
      <c r="H542" s="94">
        <f>SUM(H543+H545+H547)</f>
        <v>0</v>
      </c>
      <c r="I542" s="73">
        <f t="shared" si="291"/>
        <v>520170</v>
      </c>
      <c r="J542" s="94">
        <f>SUM(J543+J545+J547)</f>
        <v>511600</v>
      </c>
      <c r="K542" s="94">
        <f>SUM(K543+K545+K547)</f>
        <v>0</v>
      </c>
      <c r="L542" s="73">
        <f t="shared" si="292"/>
        <v>511600</v>
      </c>
      <c r="M542" s="94">
        <f t="shared" ref="M542:N542" si="309">SUM(M543+M545+M547)</f>
        <v>548990</v>
      </c>
      <c r="N542" s="94">
        <f t="shared" si="309"/>
        <v>0</v>
      </c>
      <c r="O542" s="73">
        <f t="shared" si="293"/>
        <v>548990</v>
      </c>
    </row>
    <row r="543" spans="1:15" ht="33" x14ac:dyDescent="0.25">
      <c r="A543" s="23" t="s">
        <v>27</v>
      </c>
      <c r="B543" s="33">
        <v>928</v>
      </c>
      <c r="C543" s="39" t="s">
        <v>20</v>
      </c>
      <c r="D543" s="39" t="s">
        <v>9</v>
      </c>
      <c r="E543" s="41" t="s">
        <v>143</v>
      </c>
      <c r="F543" s="39" t="s">
        <v>28</v>
      </c>
      <c r="G543" s="77">
        <f>SUM(G544)</f>
        <v>411600</v>
      </c>
      <c r="H543" s="77">
        <f>SUM(H544)</f>
        <v>0</v>
      </c>
      <c r="I543" s="91">
        <f t="shared" si="291"/>
        <v>411600</v>
      </c>
      <c r="J543" s="77">
        <f>SUM(J544)</f>
        <v>429500</v>
      </c>
      <c r="K543" s="77">
        <f>SUM(K544)</f>
        <v>0</v>
      </c>
      <c r="L543" s="91">
        <f t="shared" si="292"/>
        <v>429500</v>
      </c>
      <c r="M543" s="77">
        <f t="shared" ref="M543:N543" si="310">SUM(M544)</f>
        <v>461890</v>
      </c>
      <c r="N543" s="77">
        <f t="shared" si="310"/>
        <v>0</v>
      </c>
      <c r="O543" s="91">
        <f t="shared" si="293"/>
        <v>461890</v>
      </c>
    </row>
    <row r="544" spans="1:15" x14ac:dyDescent="0.25">
      <c r="A544" s="22" t="s">
        <v>29</v>
      </c>
      <c r="B544" s="33">
        <v>928</v>
      </c>
      <c r="C544" s="39" t="s">
        <v>20</v>
      </c>
      <c r="D544" s="39" t="s">
        <v>9</v>
      </c>
      <c r="E544" s="41" t="s">
        <v>143</v>
      </c>
      <c r="F544" s="39" t="s">
        <v>30</v>
      </c>
      <c r="G544" s="77">
        <v>411600</v>
      </c>
      <c r="H544" s="77"/>
      <c r="I544" s="91">
        <f t="shared" si="291"/>
        <v>411600</v>
      </c>
      <c r="J544" s="77">
        <v>429500</v>
      </c>
      <c r="K544" s="77"/>
      <c r="L544" s="91">
        <f t="shared" si="292"/>
        <v>429500</v>
      </c>
      <c r="M544" s="77">
        <v>461890</v>
      </c>
      <c r="N544" s="77"/>
      <c r="O544" s="91">
        <f t="shared" si="293"/>
        <v>461890</v>
      </c>
    </row>
    <row r="545" spans="1:19" x14ac:dyDescent="0.25">
      <c r="A545" s="23" t="s">
        <v>11</v>
      </c>
      <c r="B545" s="33">
        <v>928</v>
      </c>
      <c r="C545" s="39" t="s">
        <v>20</v>
      </c>
      <c r="D545" s="39" t="s">
        <v>9</v>
      </c>
      <c r="E545" s="41" t="s">
        <v>143</v>
      </c>
      <c r="F545" s="39" t="s">
        <v>12</v>
      </c>
      <c r="G545" s="77">
        <f>SUM(G546)</f>
        <v>105170</v>
      </c>
      <c r="H545" s="77">
        <f>SUM(H546)</f>
        <v>0</v>
      </c>
      <c r="I545" s="91">
        <f t="shared" si="291"/>
        <v>105170</v>
      </c>
      <c r="J545" s="77">
        <f>SUM(J546)</f>
        <v>71700</v>
      </c>
      <c r="K545" s="77">
        <f>SUM(K546)</f>
        <v>0</v>
      </c>
      <c r="L545" s="91">
        <f t="shared" si="292"/>
        <v>71700</v>
      </c>
      <c r="M545" s="77">
        <f t="shared" ref="M545:N545" si="311">SUM(M546)</f>
        <v>76700</v>
      </c>
      <c r="N545" s="77">
        <f t="shared" si="311"/>
        <v>0</v>
      </c>
      <c r="O545" s="91">
        <f t="shared" si="293"/>
        <v>76700</v>
      </c>
    </row>
    <row r="546" spans="1:19" ht="23.25" x14ac:dyDescent="0.25">
      <c r="A546" s="43" t="s">
        <v>110</v>
      </c>
      <c r="B546" s="33">
        <v>928</v>
      </c>
      <c r="C546" s="39" t="s">
        <v>20</v>
      </c>
      <c r="D546" s="39" t="s">
        <v>9</v>
      </c>
      <c r="E546" s="41" t="s">
        <v>143</v>
      </c>
      <c r="F546" s="39" t="s">
        <v>13</v>
      </c>
      <c r="G546" s="77">
        <v>105170</v>
      </c>
      <c r="H546" s="77">
        <v>0</v>
      </c>
      <c r="I546" s="91">
        <f t="shared" si="291"/>
        <v>105170</v>
      </c>
      <c r="J546" s="77">
        <v>71700</v>
      </c>
      <c r="K546" s="77"/>
      <c r="L546" s="91">
        <f t="shared" si="292"/>
        <v>71700</v>
      </c>
      <c r="M546" s="77">
        <v>76700</v>
      </c>
      <c r="N546" s="77"/>
      <c r="O546" s="91">
        <f t="shared" si="293"/>
        <v>76700</v>
      </c>
    </row>
    <row r="547" spans="1:19" x14ac:dyDescent="0.25">
      <c r="A547" s="22" t="s">
        <v>33</v>
      </c>
      <c r="B547" s="33">
        <v>928</v>
      </c>
      <c r="C547" s="39" t="s">
        <v>20</v>
      </c>
      <c r="D547" s="39" t="s">
        <v>9</v>
      </c>
      <c r="E547" s="41" t="s">
        <v>143</v>
      </c>
      <c r="F547" s="39" t="s">
        <v>34</v>
      </c>
      <c r="G547" s="77">
        <f>SUM(G548)</f>
        <v>3400</v>
      </c>
      <c r="H547" s="77">
        <f>SUM(H548)</f>
        <v>0</v>
      </c>
      <c r="I547" s="91">
        <f t="shared" si="291"/>
        <v>3400</v>
      </c>
      <c r="J547" s="77">
        <f>SUM(J548)</f>
        <v>10400</v>
      </c>
      <c r="K547" s="77">
        <f>SUM(K548)</f>
        <v>0</v>
      </c>
      <c r="L547" s="91">
        <f t="shared" si="292"/>
        <v>10400</v>
      </c>
      <c r="M547" s="77">
        <f t="shared" ref="M547:N547" si="312">SUM(M548)</f>
        <v>10400</v>
      </c>
      <c r="N547" s="77">
        <f t="shared" si="312"/>
        <v>0</v>
      </c>
      <c r="O547" s="91">
        <f t="shared" si="293"/>
        <v>10400</v>
      </c>
    </row>
    <row r="548" spans="1:19" x14ac:dyDescent="0.25">
      <c r="A548" s="22" t="s">
        <v>96</v>
      </c>
      <c r="B548" s="33">
        <v>928</v>
      </c>
      <c r="C548" s="39" t="s">
        <v>20</v>
      </c>
      <c r="D548" s="39" t="s">
        <v>9</v>
      </c>
      <c r="E548" s="41" t="s">
        <v>143</v>
      </c>
      <c r="F548" s="39" t="s">
        <v>95</v>
      </c>
      <c r="G548" s="77">
        <v>3400</v>
      </c>
      <c r="H548" s="77">
        <v>0</v>
      </c>
      <c r="I548" s="91">
        <f t="shared" si="291"/>
        <v>3400</v>
      </c>
      <c r="J548" s="77">
        <v>10400</v>
      </c>
      <c r="K548" s="77"/>
      <c r="L548" s="91">
        <f t="shared" si="292"/>
        <v>10400</v>
      </c>
      <c r="M548" s="77">
        <v>10400</v>
      </c>
      <c r="N548" s="77"/>
      <c r="O548" s="91">
        <f t="shared" si="293"/>
        <v>10400</v>
      </c>
    </row>
    <row r="549" spans="1:19" ht="51.75" x14ac:dyDescent="0.25">
      <c r="A549" s="105" t="s">
        <v>375</v>
      </c>
      <c r="B549" s="35">
        <v>928</v>
      </c>
      <c r="C549" s="55" t="s">
        <v>20</v>
      </c>
      <c r="D549" s="58" t="s">
        <v>9</v>
      </c>
      <c r="E549" s="58">
        <v>7000015890</v>
      </c>
      <c r="F549" s="59" t="s">
        <v>7</v>
      </c>
      <c r="G549" s="94">
        <f t="shared" ref="G549:H550" si="313">SUM(G550)</f>
        <v>0</v>
      </c>
      <c r="H549" s="94">
        <f t="shared" si="313"/>
        <v>11915.89</v>
      </c>
      <c r="I549" s="73">
        <f t="shared" si="291"/>
        <v>11915.89</v>
      </c>
      <c r="J549" s="77"/>
      <c r="K549" s="77"/>
      <c r="L549" s="91"/>
      <c r="M549" s="77"/>
      <c r="N549" s="77"/>
      <c r="O549" s="91"/>
    </row>
    <row r="550" spans="1:19" ht="33" x14ac:dyDescent="0.25">
      <c r="A550" s="50" t="s">
        <v>27</v>
      </c>
      <c r="B550" s="33">
        <v>928</v>
      </c>
      <c r="C550" s="39" t="s">
        <v>20</v>
      </c>
      <c r="D550" s="40" t="s">
        <v>9</v>
      </c>
      <c r="E550" s="64">
        <v>7000015890</v>
      </c>
      <c r="F550" s="39" t="s">
        <v>28</v>
      </c>
      <c r="G550" s="77">
        <f t="shared" si="313"/>
        <v>0</v>
      </c>
      <c r="H550" s="77">
        <f t="shared" si="313"/>
        <v>11915.89</v>
      </c>
      <c r="I550" s="91">
        <f t="shared" si="291"/>
        <v>11915.89</v>
      </c>
      <c r="J550" s="77"/>
      <c r="K550" s="77"/>
      <c r="L550" s="91"/>
      <c r="M550" s="77"/>
      <c r="N550" s="77"/>
      <c r="O550" s="91"/>
    </row>
    <row r="551" spans="1:19" x14ac:dyDescent="0.25">
      <c r="A551" s="43" t="s">
        <v>29</v>
      </c>
      <c r="B551" s="33">
        <v>928</v>
      </c>
      <c r="C551" s="39" t="s">
        <v>20</v>
      </c>
      <c r="D551" s="40" t="s">
        <v>9</v>
      </c>
      <c r="E551" s="64">
        <v>7000015890</v>
      </c>
      <c r="F551" s="39" t="s">
        <v>30</v>
      </c>
      <c r="G551" s="77">
        <v>0</v>
      </c>
      <c r="H551" s="77">
        <v>11915.89</v>
      </c>
      <c r="I551" s="91">
        <f t="shared" si="291"/>
        <v>11915.89</v>
      </c>
      <c r="J551" s="77"/>
      <c r="K551" s="77"/>
      <c r="L551" s="91"/>
      <c r="M551" s="77"/>
      <c r="N551" s="77"/>
      <c r="O551" s="91"/>
    </row>
    <row r="552" spans="1:19" ht="36" x14ac:dyDescent="0.25">
      <c r="A552" s="156" t="s">
        <v>203</v>
      </c>
      <c r="B552" s="35">
        <v>929</v>
      </c>
      <c r="C552" s="55" t="s">
        <v>6</v>
      </c>
      <c r="D552" s="58" t="s">
        <v>6</v>
      </c>
      <c r="E552" s="58" t="s">
        <v>94</v>
      </c>
      <c r="F552" s="58" t="s">
        <v>7</v>
      </c>
      <c r="G552" s="73">
        <f t="shared" ref="G552:N553" si="314">SUM(G553)</f>
        <v>1051298</v>
      </c>
      <c r="H552" s="73">
        <f t="shared" si="314"/>
        <v>19128.98</v>
      </c>
      <c r="I552" s="73">
        <f t="shared" si="291"/>
        <v>1070426.98</v>
      </c>
      <c r="J552" s="73">
        <f t="shared" si="314"/>
        <v>1035700</v>
      </c>
      <c r="K552" s="73">
        <f t="shared" si="314"/>
        <v>0</v>
      </c>
      <c r="L552" s="73">
        <f t="shared" si="292"/>
        <v>1035700</v>
      </c>
      <c r="M552" s="73">
        <f t="shared" si="314"/>
        <v>1077940</v>
      </c>
      <c r="N552" s="73">
        <f t="shared" si="314"/>
        <v>0</v>
      </c>
      <c r="O552" s="73">
        <f t="shared" si="293"/>
        <v>1077940</v>
      </c>
    </row>
    <row r="553" spans="1:19" ht="18" x14ac:dyDescent="0.25">
      <c r="A553" s="31" t="s">
        <v>40</v>
      </c>
      <c r="B553" s="60" t="s">
        <v>92</v>
      </c>
      <c r="C553" s="57" t="s">
        <v>20</v>
      </c>
      <c r="D553" s="59" t="s">
        <v>6</v>
      </c>
      <c r="E553" s="58" t="s">
        <v>94</v>
      </c>
      <c r="F553" s="55" t="s">
        <v>7</v>
      </c>
      <c r="G553" s="73">
        <f t="shared" si="314"/>
        <v>1051298</v>
      </c>
      <c r="H553" s="73">
        <f t="shared" si="314"/>
        <v>19128.98</v>
      </c>
      <c r="I553" s="73">
        <f t="shared" si="291"/>
        <v>1070426.98</v>
      </c>
      <c r="J553" s="73">
        <f t="shared" si="314"/>
        <v>1035700</v>
      </c>
      <c r="K553" s="73">
        <f t="shared" si="314"/>
        <v>0</v>
      </c>
      <c r="L553" s="73">
        <f t="shared" si="292"/>
        <v>1035700</v>
      </c>
      <c r="M553" s="73">
        <f t="shared" si="314"/>
        <v>1077940</v>
      </c>
      <c r="N553" s="73">
        <f t="shared" si="314"/>
        <v>0</v>
      </c>
      <c r="O553" s="73">
        <f t="shared" si="293"/>
        <v>1077940</v>
      </c>
    </row>
    <row r="554" spans="1:19" ht="39" x14ac:dyDescent="0.25">
      <c r="A554" s="28" t="s">
        <v>41</v>
      </c>
      <c r="B554" s="84" t="s">
        <v>92</v>
      </c>
      <c r="C554" s="83" t="s">
        <v>20</v>
      </c>
      <c r="D554" s="80" t="s">
        <v>42</v>
      </c>
      <c r="E554" s="79" t="s">
        <v>94</v>
      </c>
      <c r="F554" s="78" t="s">
        <v>7</v>
      </c>
      <c r="G554" s="73">
        <f>SUM(G558+G561+G566+G555)</f>
        <v>1051298</v>
      </c>
      <c r="H554" s="73">
        <f>SUM(H558+H561+H566+H555)</f>
        <v>19128.98</v>
      </c>
      <c r="I554" s="73">
        <f t="shared" si="291"/>
        <v>1070426.98</v>
      </c>
      <c r="J554" s="73">
        <f>SUM(J558+J561+J566)</f>
        <v>1035700</v>
      </c>
      <c r="K554" s="73">
        <f>SUM(K558+K561+K566)</f>
        <v>0</v>
      </c>
      <c r="L554" s="73">
        <f t="shared" si="292"/>
        <v>1035700</v>
      </c>
      <c r="M554" s="73">
        <f>SUM(M558+M561+M566)</f>
        <v>1077940</v>
      </c>
      <c r="N554" s="73">
        <f>SUM(N558+N561+N566)</f>
        <v>0</v>
      </c>
      <c r="O554" s="73">
        <f t="shared" si="293"/>
        <v>1077940</v>
      </c>
    </row>
    <row r="555" spans="1:19" ht="51.75" x14ac:dyDescent="0.25">
      <c r="A555" s="105" t="s">
        <v>375</v>
      </c>
      <c r="B555" s="84" t="s">
        <v>92</v>
      </c>
      <c r="C555" s="83" t="s">
        <v>20</v>
      </c>
      <c r="D555" s="80" t="s">
        <v>42</v>
      </c>
      <c r="E555" s="58">
        <v>7000015890</v>
      </c>
      <c r="F555" s="78" t="s">
        <v>7</v>
      </c>
      <c r="G555" s="94">
        <f t="shared" ref="G555:H556" si="315">SUM(G556)</f>
        <v>0</v>
      </c>
      <c r="H555" s="94">
        <f t="shared" si="315"/>
        <v>19128.98</v>
      </c>
      <c r="I555" s="73">
        <f t="shared" ref="I555:I557" si="316">SUM(G555+H555)</f>
        <v>19128.98</v>
      </c>
      <c r="J555" s="73"/>
      <c r="K555" s="73"/>
      <c r="L555" s="73"/>
      <c r="M555" s="73"/>
      <c r="N555" s="73"/>
      <c r="O555" s="73"/>
    </row>
    <row r="556" spans="1:19" ht="33" x14ac:dyDescent="0.25">
      <c r="A556" s="50" t="s">
        <v>27</v>
      </c>
      <c r="B556" s="45" t="s">
        <v>92</v>
      </c>
      <c r="C556" s="47" t="s">
        <v>20</v>
      </c>
      <c r="D556" s="41" t="s">
        <v>42</v>
      </c>
      <c r="E556" s="64">
        <v>7000015890</v>
      </c>
      <c r="F556" s="39" t="s">
        <v>28</v>
      </c>
      <c r="G556" s="77">
        <f t="shared" si="315"/>
        <v>0</v>
      </c>
      <c r="H556" s="77">
        <f t="shared" si="315"/>
        <v>19128.98</v>
      </c>
      <c r="I556" s="91">
        <f t="shared" si="316"/>
        <v>19128.98</v>
      </c>
      <c r="J556" s="73"/>
      <c r="K556" s="73"/>
      <c r="L556" s="73"/>
      <c r="M556" s="73"/>
      <c r="N556" s="73"/>
      <c r="O556" s="73"/>
    </row>
    <row r="557" spans="1:19" x14ac:dyDescent="0.25">
      <c r="A557" s="43" t="s">
        <v>29</v>
      </c>
      <c r="B557" s="45" t="s">
        <v>92</v>
      </c>
      <c r="C557" s="47" t="s">
        <v>20</v>
      </c>
      <c r="D557" s="41" t="s">
        <v>42</v>
      </c>
      <c r="E557" s="64">
        <v>7000015890</v>
      </c>
      <c r="F557" s="39" t="s">
        <v>30</v>
      </c>
      <c r="G557" s="77">
        <v>0</v>
      </c>
      <c r="H557" s="77">
        <v>19128.98</v>
      </c>
      <c r="I557" s="91">
        <f t="shared" si="316"/>
        <v>19128.98</v>
      </c>
      <c r="J557" s="73"/>
      <c r="K557" s="73"/>
      <c r="L557" s="73"/>
      <c r="M557" s="73"/>
      <c r="N557" s="73"/>
      <c r="O557" s="73"/>
    </row>
    <row r="558" spans="1:19" ht="39" x14ac:dyDescent="0.25">
      <c r="A558" s="49" t="s">
        <v>144</v>
      </c>
      <c r="B558" s="84" t="s">
        <v>92</v>
      </c>
      <c r="C558" s="83" t="s">
        <v>20</v>
      </c>
      <c r="D558" s="80" t="s">
        <v>42</v>
      </c>
      <c r="E558" s="79">
        <v>7000080050</v>
      </c>
      <c r="F558" s="78" t="s">
        <v>7</v>
      </c>
      <c r="G558" s="94">
        <f t="shared" ref="G558:N559" si="317">SUM(G559)</f>
        <v>825500</v>
      </c>
      <c r="H558" s="94">
        <f t="shared" si="317"/>
        <v>0</v>
      </c>
      <c r="I558" s="73">
        <f t="shared" si="291"/>
        <v>825500</v>
      </c>
      <c r="J558" s="94">
        <f t="shared" si="317"/>
        <v>1002400</v>
      </c>
      <c r="K558" s="94">
        <f t="shared" si="317"/>
        <v>0</v>
      </c>
      <c r="L558" s="73">
        <f t="shared" si="292"/>
        <v>1002400</v>
      </c>
      <c r="M558" s="94">
        <f t="shared" si="317"/>
        <v>1042640</v>
      </c>
      <c r="N558" s="94">
        <f t="shared" si="317"/>
        <v>0</v>
      </c>
      <c r="O558" s="73">
        <f t="shared" si="293"/>
        <v>1042640</v>
      </c>
      <c r="R558" s="163"/>
      <c r="S558" s="163"/>
    </row>
    <row r="559" spans="1:19" ht="34.5" x14ac:dyDescent="0.25">
      <c r="A559" s="29" t="s">
        <v>27</v>
      </c>
      <c r="B559" s="45" t="s">
        <v>92</v>
      </c>
      <c r="C559" s="47" t="s">
        <v>20</v>
      </c>
      <c r="D559" s="41" t="s">
        <v>42</v>
      </c>
      <c r="E559" s="64">
        <v>7000080050</v>
      </c>
      <c r="F559" s="39" t="s">
        <v>28</v>
      </c>
      <c r="G559" s="77">
        <f t="shared" si="317"/>
        <v>825500</v>
      </c>
      <c r="H559" s="77">
        <f t="shared" si="317"/>
        <v>0</v>
      </c>
      <c r="I559" s="91">
        <f t="shared" si="291"/>
        <v>825500</v>
      </c>
      <c r="J559" s="77">
        <f t="shared" si="317"/>
        <v>1002400</v>
      </c>
      <c r="K559" s="77">
        <f t="shared" si="317"/>
        <v>0</v>
      </c>
      <c r="L559" s="91">
        <f t="shared" si="292"/>
        <v>1002400</v>
      </c>
      <c r="M559" s="77">
        <f t="shared" si="317"/>
        <v>1042640</v>
      </c>
      <c r="N559" s="77">
        <f t="shared" si="317"/>
        <v>0</v>
      </c>
      <c r="O559" s="91">
        <f t="shared" si="293"/>
        <v>1042640</v>
      </c>
      <c r="R559" s="164"/>
      <c r="S559" s="164"/>
    </row>
    <row r="560" spans="1:19" x14ac:dyDescent="0.25">
      <c r="A560" s="29" t="s">
        <v>29</v>
      </c>
      <c r="B560" s="45" t="s">
        <v>92</v>
      </c>
      <c r="C560" s="47" t="s">
        <v>20</v>
      </c>
      <c r="D560" s="41" t="s">
        <v>42</v>
      </c>
      <c r="E560" s="64">
        <v>7000080050</v>
      </c>
      <c r="F560" s="39" t="s">
        <v>30</v>
      </c>
      <c r="G560" s="77">
        <v>825500</v>
      </c>
      <c r="H560" s="77"/>
      <c r="I560" s="91">
        <f t="shared" si="291"/>
        <v>825500</v>
      </c>
      <c r="J560" s="77">
        <v>1002400</v>
      </c>
      <c r="K560" s="77"/>
      <c r="L560" s="91">
        <f t="shared" si="292"/>
        <v>1002400</v>
      </c>
      <c r="M560" s="77">
        <v>1042640</v>
      </c>
      <c r="N560" s="77"/>
      <c r="O560" s="91">
        <f t="shared" si="293"/>
        <v>1042640</v>
      </c>
      <c r="Q560" s="77"/>
      <c r="R560" s="163"/>
      <c r="S560" s="163"/>
    </row>
    <row r="561" spans="1:19" ht="26.25" x14ac:dyDescent="0.25">
      <c r="A561" s="52" t="s">
        <v>91</v>
      </c>
      <c r="B561" s="84" t="s">
        <v>92</v>
      </c>
      <c r="C561" s="83" t="s">
        <v>20</v>
      </c>
      <c r="D561" s="80" t="s">
        <v>42</v>
      </c>
      <c r="E561" s="79">
        <v>7000080040</v>
      </c>
      <c r="F561" s="78" t="s">
        <v>7</v>
      </c>
      <c r="G561" s="94">
        <f>SUM(G562+G564)</f>
        <v>77298</v>
      </c>
      <c r="H561" s="94">
        <f>SUM(H562+H564)</f>
        <v>0</v>
      </c>
      <c r="I561" s="73">
        <f t="shared" si="291"/>
        <v>77298</v>
      </c>
      <c r="J561" s="94">
        <f t="shared" ref="J561:M561" si="318">SUM(J562+J564)</f>
        <v>33300</v>
      </c>
      <c r="K561" s="94">
        <f t="shared" ref="K561" si="319">SUM(K562+K564)</f>
        <v>0</v>
      </c>
      <c r="L561" s="73">
        <f t="shared" si="292"/>
        <v>33300</v>
      </c>
      <c r="M561" s="94">
        <f t="shared" si="318"/>
        <v>35300</v>
      </c>
      <c r="N561" s="94">
        <f t="shared" ref="N561" si="320">SUM(N562+N564)</f>
        <v>0</v>
      </c>
      <c r="O561" s="73">
        <f t="shared" si="293"/>
        <v>35300</v>
      </c>
      <c r="R561" s="164"/>
      <c r="S561" s="164"/>
    </row>
    <row r="562" spans="1:19" x14ac:dyDescent="0.25">
      <c r="A562" s="30" t="s">
        <v>11</v>
      </c>
      <c r="B562" s="45" t="s">
        <v>92</v>
      </c>
      <c r="C562" s="47" t="s">
        <v>20</v>
      </c>
      <c r="D562" s="41" t="s">
        <v>42</v>
      </c>
      <c r="E562" s="41" t="s">
        <v>143</v>
      </c>
      <c r="F562" s="39" t="s">
        <v>12</v>
      </c>
      <c r="G562" s="77">
        <f>SUM(G563)</f>
        <v>76498</v>
      </c>
      <c r="H562" s="77">
        <f>SUM(H563)</f>
        <v>0</v>
      </c>
      <c r="I562" s="91">
        <f t="shared" si="291"/>
        <v>76498</v>
      </c>
      <c r="J562" s="77">
        <f>SUM(J563)</f>
        <v>32500</v>
      </c>
      <c r="K562" s="77">
        <f>SUM(K563)</f>
        <v>0</v>
      </c>
      <c r="L562" s="91">
        <f t="shared" si="292"/>
        <v>32500</v>
      </c>
      <c r="M562" s="77">
        <f t="shared" ref="M562:N562" si="321">SUM(M563)</f>
        <v>34500</v>
      </c>
      <c r="N562" s="77">
        <f t="shared" si="321"/>
        <v>0</v>
      </c>
      <c r="O562" s="91">
        <f t="shared" si="293"/>
        <v>34500</v>
      </c>
      <c r="Q562" s="77"/>
      <c r="R562" s="163"/>
      <c r="S562" s="163"/>
    </row>
    <row r="563" spans="1:19" ht="23.25" x14ac:dyDescent="0.25">
      <c r="A563" s="43" t="s">
        <v>110</v>
      </c>
      <c r="B563" s="45" t="s">
        <v>92</v>
      </c>
      <c r="C563" s="47" t="s">
        <v>20</v>
      </c>
      <c r="D563" s="41" t="s">
        <v>42</v>
      </c>
      <c r="E563" s="41" t="s">
        <v>143</v>
      </c>
      <c r="F563" s="39" t="s">
        <v>13</v>
      </c>
      <c r="G563" s="77">
        <v>76498</v>
      </c>
      <c r="H563" s="77">
        <v>0</v>
      </c>
      <c r="I563" s="91">
        <f t="shared" si="291"/>
        <v>76498</v>
      </c>
      <c r="J563" s="77">
        <v>32500</v>
      </c>
      <c r="K563" s="77"/>
      <c r="L563" s="91">
        <f t="shared" si="292"/>
        <v>32500</v>
      </c>
      <c r="M563" s="77">
        <v>34500</v>
      </c>
      <c r="N563" s="77"/>
      <c r="O563" s="91">
        <f t="shared" si="293"/>
        <v>34500</v>
      </c>
      <c r="R563" s="163"/>
      <c r="S563" s="163"/>
    </row>
    <row r="564" spans="1:19" x14ac:dyDescent="0.25">
      <c r="A564" s="30" t="s">
        <v>33</v>
      </c>
      <c r="B564" s="45" t="s">
        <v>92</v>
      </c>
      <c r="C564" s="47" t="s">
        <v>20</v>
      </c>
      <c r="D564" s="41" t="s">
        <v>42</v>
      </c>
      <c r="E564" s="41" t="s">
        <v>143</v>
      </c>
      <c r="F564" s="39" t="s">
        <v>34</v>
      </c>
      <c r="G564" s="77">
        <f>SUM(G565)</f>
        <v>800</v>
      </c>
      <c r="H564" s="77">
        <f>SUM(H565)</f>
        <v>0</v>
      </c>
      <c r="I564" s="91">
        <f t="shared" si="291"/>
        <v>800</v>
      </c>
      <c r="J564" s="77">
        <f>SUM(J565)</f>
        <v>800</v>
      </c>
      <c r="K564" s="77">
        <f>SUM(K565)</f>
        <v>0</v>
      </c>
      <c r="L564" s="91">
        <f t="shared" si="292"/>
        <v>800</v>
      </c>
      <c r="M564" s="77">
        <f t="shared" ref="M564:N564" si="322">SUM(M565)</f>
        <v>800</v>
      </c>
      <c r="N564" s="77">
        <f t="shared" si="322"/>
        <v>0</v>
      </c>
      <c r="O564" s="91">
        <f t="shared" si="293"/>
        <v>800</v>
      </c>
      <c r="Q564" s="77"/>
      <c r="R564" s="163"/>
      <c r="S564" s="163"/>
    </row>
    <row r="565" spans="1:19" x14ac:dyDescent="0.25">
      <c r="A565" s="43" t="s">
        <v>96</v>
      </c>
      <c r="B565" s="45" t="s">
        <v>92</v>
      </c>
      <c r="C565" s="47" t="s">
        <v>20</v>
      </c>
      <c r="D565" s="41" t="s">
        <v>42</v>
      </c>
      <c r="E565" s="41" t="s">
        <v>143</v>
      </c>
      <c r="F565" s="39" t="s">
        <v>95</v>
      </c>
      <c r="G565" s="77">
        <v>800</v>
      </c>
      <c r="H565" s="77"/>
      <c r="I565" s="91">
        <f t="shared" si="291"/>
        <v>800</v>
      </c>
      <c r="J565" s="77">
        <v>800</v>
      </c>
      <c r="K565" s="77"/>
      <c r="L565" s="91">
        <f t="shared" si="292"/>
        <v>800</v>
      </c>
      <c r="M565" s="77">
        <v>800</v>
      </c>
      <c r="N565" s="77"/>
      <c r="O565" s="91">
        <f t="shared" si="293"/>
        <v>800</v>
      </c>
      <c r="R565" s="163"/>
      <c r="S565" s="163"/>
    </row>
    <row r="566" spans="1:19" ht="64.5" x14ac:dyDescent="0.25">
      <c r="A566" s="92" t="s">
        <v>155</v>
      </c>
      <c r="B566" s="112" t="s">
        <v>92</v>
      </c>
      <c r="C566" s="113" t="s">
        <v>20</v>
      </c>
      <c r="D566" s="113" t="s">
        <v>42</v>
      </c>
      <c r="E566" s="114">
        <v>7000084200</v>
      </c>
      <c r="F566" s="112" t="s">
        <v>7</v>
      </c>
      <c r="G566" s="94">
        <f t="shared" ref="G566:N567" si="323">SUM(G567)</f>
        <v>148500</v>
      </c>
      <c r="H566" s="94">
        <f t="shared" si="323"/>
        <v>0</v>
      </c>
      <c r="I566" s="73">
        <f t="shared" si="291"/>
        <v>148500</v>
      </c>
      <c r="J566" s="94">
        <f t="shared" si="323"/>
        <v>0</v>
      </c>
      <c r="K566" s="94">
        <f t="shared" si="323"/>
        <v>0</v>
      </c>
      <c r="L566" s="73">
        <f t="shared" si="292"/>
        <v>0</v>
      </c>
      <c r="M566" s="94">
        <f t="shared" si="323"/>
        <v>0</v>
      </c>
      <c r="N566" s="94">
        <f t="shared" si="323"/>
        <v>0</v>
      </c>
      <c r="O566" s="73">
        <f t="shared" si="293"/>
        <v>0</v>
      </c>
    </row>
    <row r="567" spans="1:19" ht="34.5" x14ac:dyDescent="0.25">
      <c r="A567" s="63" t="s">
        <v>27</v>
      </c>
      <c r="B567" s="70" t="s">
        <v>92</v>
      </c>
      <c r="C567" s="107" t="s">
        <v>20</v>
      </c>
      <c r="D567" s="107" t="s">
        <v>42</v>
      </c>
      <c r="E567" s="71">
        <v>7000084200</v>
      </c>
      <c r="F567" s="70" t="s">
        <v>28</v>
      </c>
      <c r="G567" s="77">
        <f t="shared" si="323"/>
        <v>148500</v>
      </c>
      <c r="H567" s="77">
        <f t="shared" si="323"/>
        <v>0</v>
      </c>
      <c r="I567" s="91">
        <f t="shared" si="291"/>
        <v>148500</v>
      </c>
      <c r="J567" s="77">
        <f t="shared" si="323"/>
        <v>0</v>
      </c>
      <c r="K567" s="77">
        <f t="shared" si="323"/>
        <v>0</v>
      </c>
      <c r="L567" s="73">
        <f t="shared" si="292"/>
        <v>0</v>
      </c>
      <c r="M567" s="77">
        <f t="shared" si="323"/>
        <v>0</v>
      </c>
      <c r="N567" s="77">
        <f t="shared" si="323"/>
        <v>0</v>
      </c>
      <c r="O567" s="73">
        <f t="shared" si="293"/>
        <v>0</v>
      </c>
    </row>
    <row r="568" spans="1:19" x14ac:dyDescent="0.25">
      <c r="A568" s="63" t="s">
        <v>29</v>
      </c>
      <c r="B568" s="70" t="s">
        <v>92</v>
      </c>
      <c r="C568" s="107" t="s">
        <v>20</v>
      </c>
      <c r="D568" s="107" t="s">
        <v>42</v>
      </c>
      <c r="E568" s="71">
        <v>7000084200</v>
      </c>
      <c r="F568" s="70" t="s">
        <v>30</v>
      </c>
      <c r="G568" s="77">
        <v>148500</v>
      </c>
      <c r="H568" s="77">
        <v>0</v>
      </c>
      <c r="I568" s="91">
        <f t="shared" si="291"/>
        <v>148500</v>
      </c>
      <c r="J568" s="77"/>
      <c r="K568" s="77"/>
      <c r="L568" s="73">
        <f t="shared" si="292"/>
        <v>0</v>
      </c>
      <c r="M568" s="77"/>
      <c r="N568" s="77"/>
      <c r="O568" s="73">
        <f t="shared" si="293"/>
        <v>0</v>
      </c>
    </row>
    <row r="569" spans="1:19" ht="15.75" x14ac:dyDescent="0.25">
      <c r="A569" s="32" t="s">
        <v>93</v>
      </c>
      <c r="B569" s="62"/>
      <c r="C569" s="39"/>
      <c r="D569" s="40"/>
      <c r="E569" s="40"/>
      <c r="F569" s="41"/>
      <c r="G569" s="94">
        <f>SUM(G10+G130+G163+G259+G532+G552)</f>
        <v>1046494308.6999999</v>
      </c>
      <c r="H569" s="94">
        <f>SUM(H10+H130+H163+H259+H532+H552)</f>
        <v>8110962.5900000008</v>
      </c>
      <c r="I569" s="94">
        <f>SUM(I10+I130+I163+I259+I532+I552)</f>
        <v>1054605271.29</v>
      </c>
      <c r="J569" s="89">
        <f>SUM(J10+J130+J163+J259+J532+J552)</f>
        <v>832430400.94999993</v>
      </c>
      <c r="K569" s="89">
        <f>SUM(K10+K130+K163+K259+K532+K552)</f>
        <v>0</v>
      </c>
      <c r="L569" s="73">
        <f t="shared" si="292"/>
        <v>832430400.94999993</v>
      </c>
      <c r="M569" s="89">
        <f>SUM(M10+M130+M163+M259+M532+M552)</f>
        <v>839530140.29999995</v>
      </c>
      <c r="N569" s="89">
        <f>SUM(N10+N130+N163+N259+N532+N552)</f>
        <v>0</v>
      </c>
      <c r="O569" s="73">
        <f t="shared" si="293"/>
        <v>839530140.29999995</v>
      </c>
    </row>
    <row r="570" spans="1:19" x14ac:dyDescent="0.25">
      <c r="G570" s="41"/>
      <c r="H570" s="41"/>
      <c r="I570" s="41"/>
    </row>
    <row r="571" spans="1:19" x14ac:dyDescent="0.25">
      <c r="G571" s="39"/>
      <c r="H571" s="39"/>
      <c r="I571" s="39"/>
    </row>
    <row r="572" spans="1:19" x14ac:dyDescent="0.25">
      <c r="G572" s="152"/>
      <c r="H572" s="152"/>
      <c r="I572" s="152"/>
      <c r="J572" s="153"/>
      <c r="K572" s="153"/>
      <c r="L572" s="153"/>
    </row>
    <row r="573" spans="1:19" x14ac:dyDescent="0.25">
      <c r="G573" s="80"/>
      <c r="H573" s="80"/>
      <c r="I573" s="80"/>
    </row>
    <row r="574" spans="1:19" x14ac:dyDescent="0.25">
      <c r="G574" s="39"/>
      <c r="H574" s="39"/>
      <c r="I574" s="39"/>
    </row>
    <row r="575" spans="1:19" x14ac:dyDescent="0.25">
      <c r="G575" s="39"/>
      <c r="H575" s="39"/>
      <c r="I575" s="39"/>
    </row>
    <row r="576" spans="1:19" x14ac:dyDescent="0.25">
      <c r="G576" s="39"/>
      <c r="H576" s="39"/>
      <c r="I576" s="39"/>
    </row>
    <row r="577" spans="7:9" x14ac:dyDescent="0.25">
      <c r="G577" s="39"/>
      <c r="H577" s="39"/>
      <c r="I577" s="39"/>
    </row>
    <row r="578" spans="7:9" x14ac:dyDescent="0.25">
      <c r="G578" s="39"/>
      <c r="H578" s="39"/>
      <c r="I578" s="39"/>
    </row>
    <row r="579" spans="7:9" x14ac:dyDescent="0.25">
      <c r="G579" s="39"/>
      <c r="H579" s="39"/>
      <c r="I579" s="39"/>
    </row>
    <row r="580" spans="7:9" x14ac:dyDescent="0.25">
      <c r="G580" s="39"/>
      <c r="H580" s="39"/>
      <c r="I580" s="39"/>
    </row>
    <row r="581" spans="7:9" x14ac:dyDescent="0.25">
      <c r="G581" s="85"/>
      <c r="H581" s="85"/>
      <c r="I581" s="85"/>
    </row>
    <row r="582" spans="7:9" x14ac:dyDescent="0.25">
      <c r="G582" s="55"/>
      <c r="H582" s="55"/>
      <c r="I582" s="55"/>
    </row>
    <row r="583" spans="7:9" x14ac:dyDescent="0.25">
      <c r="G583" s="34"/>
      <c r="H583" s="34"/>
      <c r="I583" s="34"/>
    </row>
    <row r="584" spans="7:9" x14ac:dyDescent="0.25">
      <c r="G584" s="34"/>
      <c r="H584" s="34"/>
      <c r="I584" s="34"/>
    </row>
    <row r="585" spans="7:9" x14ac:dyDescent="0.25">
      <c r="G585" s="81"/>
      <c r="H585" s="81"/>
      <c r="I585" s="81"/>
    </row>
    <row r="586" spans="7:9" x14ac:dyDescent="0.25">
      <c r="G586" s="81"/>
      <c r="H586" s="81"/>
      <c r="I586" s="81"/>
    </row>
    <row r="587" spans="7:9" x14ac:dyDescent="0.25">
      <c r="G587" s="34"/>
      <c r="H587" s="34"/>
      <c r="I587" s="34"/>
    </row>
    <row r="588" spans="7:9" x14ac:dyDescent="0.25">
      <c r="G588" s="81"/>
      <c r="H588" s="81"/>
      <c r="I588" s="81"/>
    </row>
    <row r="589" spans="7:9" x14ac:dyDescent="0.25">
      <c r="G589" s="81"/>
      <c r="H589" s="81"/>
      <c r="I589" s="81"/>
    </row>
    <row r="590" spans="7:9" x14ac:dyDescent="0.25">
      <c r="G590" s="81"/>
      <c r="H590" s="81"/>
      <c r="I590" s="81"/>
    </row>
    <row r="591" spans="7:9" x14ac:dyDescent="0.25">
      <c r="G591" s="81"/>
      <c r="H591" s="81"/>
      <c r="I591" s="81"/>
    </row>
    <row r="592" spans="7:9" x14ac:dyDescent="0.25">
      <c r="G592" s="81"/>
      <c r="H592" s="81"/>
      <c r="I592" s="81"/>
    </row>
    <row r="593" spans="7:9" x14ac:dyDescent="0.25">
      <c r="G593" s="81"/>
      <c r="H593" s="81"/>
      <c r="I593" s="81"/>
    </row>
    <row r="594" spans="7:9" x14ac:dyDescent="0.25">
      <c r="G594" s="34"/>
      <c r="H594" s="34"/>
      <c r="I594" s="34"/>
    </row>
    <row r="595" spans="7:9" x14ac:dyDescent="0.25">
      <c r="G595" s="81"/>
      <c r="H595" s="81"/>
      <c r="I595" s="81"/>
    </row>
    <row r="596" spans="7:9" x14ac:dyDescent="0.25">
      <c r="G596" s="81"/>
      <c r="H596" s="81"/>
      <c r="I596" s="81"/>
    </row>
    <row r="597" spans="7:9" x14ac:dyDescent="0.25">
      <c r="G597" s="41"/>
      <c r="H597" s="41"/>
      <c r="I597" s="41"/>
    </row>
  </sheetData>
  <mergeCells count="5">
    <mergeCell ref="A6:M6"/>
    <mergeCell ref="A5:M5"/>
    <mergeCell ref="K1:N1"/>
    <mergeCell ref="K2:N2"/>
    <mergeCell ref="K3:N3"/>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2022-12-23T11:19:49Z</dcterms:modified>
</cp:coreProperties>
</file>